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24226"/>
  <mc:AlternateContent xmlns:mc="http://schemas.openxmlformats.org/markup-compatibility/2006">
    <mc:Choice Requires="x15">
      <x15ac:absPath xmlns:x15ac="http://schemas.microsoft.com/office/spreadsheetml/2010/11/ac" url="C:\Users\BISAdvice\iCloudDrive\Maja - Hard - back up\BIS Advice\Projekti\Digitalna i zelena tranzicija\Klijenti\1 Akord\Provedba\Radovi\Troskovnici\"/>
    </mc:Choice>
  </mc:AlternateContent>
  <xr:revisionPtr revIDLastSave="0" documentId="8_{75FBDDDB-9032-4DE7-A9A9-0711EA19399C}" xr6:coauthVersionLast="47" xr6:coauthVersionMax="47" xr10:uidLastSave="{00000000-0000-0000-0000-000000000000}"/>
  <bookViews>
    <workbookView xWindow="-108" yWindow="-108" windowWidth="23256" windowHeight="12576" tabRatio="895" xr2:uid="{00000000-000D-0000-FFFF-FFFF00000000}"/>
  </bookViews>
  <sheets>
    <sheet name="NASLOVN." sheetId="9" r:id="rId1"/>
    <sheet name="SVEUK. REK." sheetId="8" r:id="rId2"/>
    <sheet name="UK. REK." sheetId="7" r:id="rId3"/>
    <sheet name="01. DEMONTAŽE I RUŠENJA" sheetId="24" r:id="rId4"/>
    <sheet name="02. ZEMLJANI RADOVI" sheetId="3" r:id="rId5"/>
    <sheet name="03. BETONSKI I ARM.BET. RADOVI" sheetId="1" r:id="rId6"/>
    <sheet name="04. ARMIRAČKI RADOVI" sheetId="4" r:id="rId7"/>
    <sheet name="05. ZIDARSKI RADOVI" sheetId="25" r:id="rId8"/>
    <sheet name="06. IZOLATERSKI RADOVI" sheetId="6" r:id="rId9"/>
    <sheet name="07. METALNA KONSTRUKCIJA" sheetId="5" r:id="rId10"/>
    <sheet name="08. ZAVRŠNI ZIDARSKI RADOVI" sheetId="11" r:id="rId11"/>
    <sheet name="09. LIMARSKI RADOVI" sheetId="12" r:id="rId12"/>
    <sheet name="10. FASADNI I KROVNI PANELI" sheetId="10" r:id="rId13"/>
    <sheet name="11. SUHOMONTAŽNII RADOVI" sheetId="15" r:id="rId14"/>
    <sheet name="12. SOBOSLIKARSKI RADOVI" sheetId="13" r:id="rId15"/>
    <sheet name="13. KERAMIČARSKI RADOVI" sheetId="14" r:id="rId16"/>
    <sheet name="14. PARKETARSKI RADOVI " sheetId="27" r:id="rId17"/>
    <sheet name="15. BRAVARSKI RADOVI" sheetId="17" r:id="rId18"/>
    <sheet name="16. PODOPOLAGAČKI RADOVI" sheetId="29" r:id="rId19"/>
  </sheets>
  <externalReferences>
    <externalReference r:id="rId20"/>
  </externalReferenc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195" i="17" l="1"/>
  <c r="E39" i="13"/>
  <c r="E62" i="5"/>
  <c r="G62" i="5"/>
  <c r="E68" i="10"/>
  <c r="E30" i="3"/>
  <c r="E32" i="3"/>
  <c r="E31" i="3"/>
  <c r="G31" i="3" s="1"/>
  <c r="E38" i="3"/>
  <c r="E37" i="3"/>
  <c r="G37" i="3" s="1"/>
  <c r="E44" i="24"/>
  <c r="G44" i="24" s="1"/>
  <c r="E41" i="24"/>
  <c r="G41" i="24" s="1"/>
  <c r="G190" i="17" l="1"/>
  <c r="G189" i="17"/>
  <c r="A4" i="10"/>
  <c r="E49" i="11"/>
  <c r="G49" i="11" s="1"/>
  <c r="E131" i="1"/>
  <c r="G131" i="1" s="1"/>
  <c r="E130" i="1"/>
  <c r="C111" i="4" s="1"/>
  <c r="A4" i="29"/>
  <c r="A4" i="17"/>
  <c r="A4" i="27"/>
  <c r="A4" i="14"/>
  <c r="A4" i="13"/>
  <c r="A4" i="15"/>
  <c r="A4" i="12"/>
  <c r="C4" i="29"/>
  <c r="C4" i="17"/>
  <c r="C4" i="27"/>
  <c r="C4" i="14"/>
  <c r="C4" i="13"/>
  <c r="C4" i="15"/>
  <c r="C4" i="10"/>
  <c r="C4" i="12"/>
  <c r="A4" i="11"/>
  <c r="C4" i="11"/>
  <c r="G185" i="17"/>
  <c r="E35" i="13"/>
  <c r="E41" i="11"/>
  <c r="G40" i="29"/>
  <c r="G34" i="29"/>
  <c r="G31" i="29"/>
  <c r="B28" i="29"/>
  <c r="G26" i="29"/>
  <c r="C20" i="29"/>
  <c r="C6" i="29"/>
  <c r="C43" i="29" s="1"/>
  <c r="C2" i="29"/>
  <c r="B27" i="17"/>
  <c r="G181" i="17"/>
  <c r="G177" i="17"/>
  <c r="G173" i="17"/>
  <c r="G169" i="17"/>
  <c r="G165" i="17"/>
  <c r="G161" i="17"/>
  <c r="G157" i="17"/>
  <c r="G153" i="17"/>
  <c r="G149" i="17"/>
  <c r="G145" i="17"/>
  <c r="G141" i="17"/>
  <c r="G140" i="17"/>
  <c r="G136" i="17"/>
  <c r="G135" i="17"/>
  <c r="G131" i="17"/>
  <c r="G130" i="17"/>
  <c r="G126" i="17"/>
  <c r="G125" i="17"/>
  <c r="G121" i="17"/>
  <c r="G120" i="17"/>
  <c r="G116" i="17"/>
  <c r="G115" i="17"/>
  <c r="G111" i="17"/>
  <c r="G107" i="17"/>
  <c r="G106" i="17"/>
  <c r="G105" i="17"/>
  <c r="G101" i="17"/>
  <c r="G97" i="17"/>
  <c r="G93" i="17"/>
  <c r="G92" i="17"/>
  <c r="G88" i="17"/>
  <c r="G84" i="17"/>
  <c r="G80" i="17"/>
  <c r="G76" i="17"/>
  <c r="G72" i="17"/>
  <c r="G68" i="17"/>
  <c r="G64" i="17"/>
  <c r="G60" i="17"/>
  <c r="G56" i="17"/>
  <c r="G55" i="17"/>
  <c r="G51" i="17"/>
  <c r="G50" i="17"/>
  <c r="G46" i="17"/>
  <c r="G42" i="17"/>
  <c r="G38" i="17"/>
  <c r="G34" i="17"/>
  <c r="G33" i="17"/>
  <c r="G29" i="17"/>
  <c r="G25" i="17"/>
  <c r="C20" i="17"/>
  <c r="C6" i="17"/>
  <c r="C198" i="17" s="1"/>
  <c r="C2" i="17"/>
  <c r="G31" i="27"/>
  <c r="B28" i="27"/>
  <c r="G26" i="27"/>
  <c r="C20" i="27"/>
  <c r="C6" i="27"/>
  <c r="C34" i="27" s="1"/>
  <c r="C2" i="27"/>
  <c r="G64" i="14"/>
  <c r="G59" i="14"/>
  <c r="G54" i="14"/>
  <c r="G53" i="14"/>
  <c r="G48" i="14"/>
  <c r="G47" i="14"/>
  <c r="G42" i="14"/>
  <c r="G41" i="14"/>
  <c r="G36" i="14"/>
  <c r="G35" i="14"/>
  <c r="B32" i="14"/>
  <c r="G30" i="14"/>
  <c r="G29" i="14"/>
  <c r="C23" i="14"/>
  <c r="C6" i="14"/>
  <c r="C67" i="14" s="1"/>
  <c r="C2" i="14"/>
  <c r="G39" i="13"/>
  <c r="G35" i="13"/>
  <c r="G31" i="13"/>
  <c r="B29" i="13"/>
  <c r="B33" i="13" s="1"/>
  <c r="E27" i="13"/>
  <c r="G27" i="13" s="1"/>
  <c r="C23" i="13"/>
  <c r="C6" i="13"/>
  <c r="C42" i="13" s="1"/>
  <c r="C2" i="13"/>
  <c r="G156" i="15"/>
  <c r="G152" i="15"/>
  <c r="G148" i="15"/>
  <c r="G144" i="15"/>
  <c r="G140" i="15"/>
  <c r="G136" i="15"/>
  <c r="G132" i="15"/>
  <c r="G128" i="15"/>
  <c r="G123" i="15"/>
  <c r="G113" i="15"/>
  <c r="G104" i="15"/>
  <c r="G94" i="15"/>
  <c r="G84" i="15"/>
  <c r="G74" i="15"/>
  <c r="G64" i="15"/>
  <c r="G58" i="15"/>
  <c r="B53" i="15"/>
  <c r="B60" i="15" s="1"/>
  <c r="G51" i="15"/>
  <c r="G49" i="15"/>
  <c r="C39" i="15"/>
  <c r="C6" i="15"/>
  <c r="C159" i="15" s="1"/>
  <c r="C2" i="15"/>
  <c r="A6" i="17"/>
  <c r="A6" i="15"/>
  <c r="A6" i="14"/>
  <c r="A6" i="13"/>
  <c r="A6" i="27"/>
  <c r="A6" i="29"/>
  <c r="G34" i="27" l="1"/>
  <c r="G43" i="29"/>
  <c r="G42" i="7" s="1"/>
  <c r="G159" i="15"/>
  <c r="G32" i="7" s="1"/>
  <c r="A23" i="29"/>
  <c r="A34" i="27"/>
  <c r="A42" i="13"/>
  <c r="A26" i="14"/>
  <c r="A159" i="15"/>
  <c r="G38" i="7"/>
  <c r="G67" i="14"/>
  <c r="G36" i="7" s="1"/>
  <c r="G42" i="13"/>
  <c r="G34" i="7" s="1"/>
  <c r="C42" i="7"/>
  <c r="B42" i="7"/>
  <c r="G198" i="17"/>
  <c r="G40" i="7" s="1"/>
  <c r="B31" i="17"/>
  <c r="A28" i="29"/>
  <c r="B33" i="29"/>
  <c r="A33" i="29" s="1"/>
  <c r="A43" i="29"/>
  <c r="A23" i="17"/>
  <c r="A27" i="17"/>
  <c r="A198" i="17"/>
  <c r="A23" i="27"/>
  <c r="A28" i="27"/>
  <c r="A32" i="14"/>
  <c r="A67" i="14"/>
  <c r="B38" i="14"/>
  <c r="A38" i="14" s="1"/>
  <c r="A33" i="13"/>
  <c r="B37" i="13"/>
  <c r="A37" i="13" s="1"/>
  <c r="A29" i="13"/>
  <c r="A26" i="13"/>
  <c r="A60" i="15"/>
  <c r="B66" i="15"/>
  <c r="B76" i="15" s="1"/>
  <c r="A76" i="15" s="1"/>
  <c r="A42" i="15"/>
  <c r="A53" i="15"/>
  <c r="B36" i="17" l="1"/>
  <c r="A36" i="17" s="1"/>
  <c r="A31" i="17"/>
  <c r="B37" i="29"/>
  <c r="A37" i="29" s="1"/>
  <c r="B44" i="14"/>
  <c r="A44" i="14" s="1"/>
  <c r="A66" i="15"/>
  <c r="B86" i="15"/>
  <c r="B96" i="15" s="1"/>
  <c r="B40" i="17" l="1"/>
  <c r="A40" i="17"/>
  <c r="B44" i="17"/>
  <c r="B50" i="14"/>
  <c r="A96" i="15"/>
  <c r="A86" i="15"/>
  <c r="B106" i="15"/>
  <c r="A106" i="15" s="1"/>
  <c r="A44" i="17" l="1"/>
  <c r="B48" i="17"/>
  <c r="B53" i="17" s="1"/>
  <c r="A53" i="17" s="1"/>
  <c r="A50" i="14"/>
  <c r="B56" i="14"/>
  <c r="A56" i="14" s="1"/>
  <c r="B115" i="15"/>
  <c r="B125" i="15" s="1"/>
  <c r="A125" i="15" s="1"/>
  <c r="B130" i="15" l="1"/>
  <c r="A130" i="15" s="1"/>
  <c r="A48" i="17"/>
  <c r="B58" i="17"/>
  <c r="B61" i="14"/>
  <c r="A61" i="14" s="1"/>
  <c r="A115" i="15"/>
  <c r="B134" i="15" l="1"/>
  <c r="A134" i="15" s="1"/>
  <c r="A58" i="17"/>
  <c r="B62" i="17"/>
  <c r="B138" i="15" l="1"/>
  <c r="A138" i="15" s="1"/>
  <c r="B142" i="15"/>
  <c r="B146" i="15" s="1"/>
  <c r="A62" i="17"/>
  <c r="B66" i="17"/>
  <c r="B70" i="17" s="1"/>
  <c r="A70" i="17" s="1"/>
  <c r="A142" i="15" l="1"/>
  <c r="A66" i="17"/>
  <c r="B74" i="17"/>
  <c r="A146" i="15"/>
  <c r="B150" i="15"/>
  <c r="A74" i="17" l="1"/>
  <c r="B78" i="17"/>
  <c r="A150" i="15"/>
  <c r="B154" i="15"/>
  <c r="A154" i="15" s="1"/>
  <c r="A78" i="17" l="1"/>
  <c r="B82" i="17"/>
  <c r="A82" i="17" l="1"/>
  <c r="B86" i="17"/>
  <c r="A86" i="17" l="1"/>
  <c r="B90" i="17"/>
  <c r="A90" i="17" l="1"/>
  <c r="B95" i="17"/>
  <c r="A95" i="17" l="1"/>
  <c r="B99" i="17"/>
  <c r="A99" i="17" l="1"/>
  <c r="B103" i="17"/>
  <c r="A103" i="17" l="1"/>
  <c r="B109" i="17"/>
  <c r="A109" i="17" l="1"/>
  <c r="B113" i="17"/>
  <c r="A113" i="17" l="1"/>
  <c r="B118" i="17"/>
  <c r="A118" i="17" l="1"/>
  <c r="B123" i="17"/>
  <c r="A123" i="17" l="1"/>
  <c r="B128" i="17"/>
  <c r="A128" i="17" l="1"/>
  <c r="B133" i="17"/>
  <c r="A133" i="17" l="1"/>
  <c r="B138" i="17"/>
  <c r="A138" i="17" l="1"/>
  <c r="B143" i="17"/>
  <c r="A143" i="17" l="1"/>
  <c r="B147" i="17"/>
  <c r="A147" i="17" l="1"/>
  <c r="B151" i="17"/>
  <c r="A151" i="17" l="1"/>
  <c r="B155" i="17"/>
  <c r="A155" i="17" l="1"/>
  <c r="B159" i="17"/>
  <c r="A159" i="17" l="1"/>
  <c r="B163" i="17"/>
  <c r="A163" i="17" l="1"/>
  <c r="B167" i="17"/>
  <c r="A167" i="17" l="1"/>
  <c r="B171" i="17"/>
  <c r="A171" i="17" l="1"/>
  <c r="B175" i="17"/>
  <c r="A175" i="17" l="1"/>
  <c r="B179" i="17"/>
  <c r="A179" i="17" l="1"/>
  <c r="B183" i="17"/>
  <c r="A183" i="17" l="1"/>
  <c r="B187" i="17"/>
  <c r="A187" i="17" l="1"/>
  <c r="B192" i="17"/>
  <c r="A192" i="17" s="1"/>
  <c r="E42" i="3"/>
  <c r="G42" i="3" s="1"/>
  <c r="E114" i="4"/>
  <c r="G114" i="4" s="1"/>
  <c r="E33" i="3"/>
  <c r="G33" i="3" s="1"/>
  <c r="G130" i="1"/>
  <c r="G37" i="12"/>
  <c r="E126" i="1"/>
  <c r="G126" i="1" s="1"/>
  <c r="G33" i="12"/>
  <c r="E29" i="12"/>
  <c r="E25" i="12"/>
  <c r="G78" i="10"/>
  <c r="E73" i="10"/>
  <c r="G73" i="10" s="1"/>
  <c r="G68" i="10"/>
  <c r="E45" i="11" l="1"/>
  <c r="G45" i="11" s="1"/>
  <c r="E64" i="10"/>
  <c r="G64" i="10" s="1"/>
  <c r="G63" i="10"/>
  <c r="G62" i="10"/>
  <c r="G58" i="10"/>
  <c r="G57" i="10"/>
  <c r="G56" i="10"/>
  <c r="E51" i="10"/>
  <c r="G51" i="10" s="1"/>
  <c r="G52" i="10"/>
  <c r="G50" i="10"/>
  <c r="E46" i="10"/>
  <c r="G46" i="10" s="1"/>
  <c r="E39" i="10"/>
  <c r="G39" i="10" s="1"/>
  <c r="E43" i="10"/>
  <c r="G43" i="10" s="1"/>
  <c r="E33" i="10"/>
  <c r="G33" i="10" s="1"/>
  <c r="G41" i="11"/>
  <c r="E33" i="11"/>
  <c r="G33" i="11" s="1"/>
  <c r="E29" i="11"/>
  <c r="G29" i="11" s="1"/>
  <c r="G37" i="11"/>
  <c r="B31" i="11"/>
  <c r="E58" i="5"/>
  <c r="E44" i="5"/>
  <c r="E43" i="5"/>
  <c r="E42" i="5"/>
  <c r="E41" i="5"/>
  <c r="E33" i="5"/>
  <c r="E32" i="5"/>
  <c r="E31" i="5"/>
  <c r="E30" i="5"/>
  <c r="E83" i="6"/>
  <c r="G83" i="6" s="1"/>
  <c r="E61" i="6"/>
  <c r="G61" i="6" s="1"/>
  <c r="E60" i="6"/>
  <c r="G60" i="6" s="1"/>
  <c r="E78" i="6"/>
  <c r="G78" i="6" s="1"/>
  <c r="E73" i="6"/>
  <c r="E68" i="6"/>
  <c r="E55" i="6"/>
  <c r="E84" i="1"/>
  <c r="E83" i="1"/>
  <c r="E50" i="6"/>
  <c r="G50" i="6" s="1"/>
  <c r="E49" i="6"/>
  <c r="G49" i="6" s="1"/>
  <c r="E43" i="6"/>
  <c r="G43" i="6" s="1"/>
  <c r="E42" i="6"/>
  <c r="E44" i="6" s="1"/>
  <c r="E36" i="6"/>
  <c r="G36" i="6" s="1"/>
  <c r="E35" i="6"/>
  <c r="E37" i="6" s="1"/>
  <c r="G37" i="6" s="1"/>
  <c r="C104" i="4"/>
  <c r="E107" i="4" s="1"/>
  <c r="G107" i="4" s="1"/>
  <c r="E122" i="1"/>
  <c r="E121" i="1"/>
  <c r="E46" i="1"/>
  <c r="E31" i="1"/>
  <c r="G31" i="1" s="1"/>
  <c r="E30" i="1"/>
  <c r="G30" i="1" s="1"/>
  <c r="G81" i="10" l="1"/>
  <c r="G52" i="11"/>
  <c r="B35" i="11"/>
  <c r="B39" i="11" s="1"/>
  <c r="B43" i="11" s="1"/>
  <c r="E47" i="5"/>
  <c r="G47" i="5" s="1"/>
  <c r="C38" i="7"/>
  <c r="B38" i="7"/>
  <c r="E36" i="5"/>
  <c r="G42" i="6"/>
  <c r="G44" i="6"/>
  <c r="G122" i="1"/>
  <c r="G121" i="1"/>
  <c r="E28" i="25"/>
  <c r="B47" i="11" l="1"/>
  <c r="C97" i="4"/>
  <c r="E100" i="4" s="1"/>
  <c r="G100" i="4" s="1"/>
  <c r="C90" i="4"/>
  <c r="E93" i="4" s="1"/>
  <c r="G93" i="4" s="1"/>
  <c r="C83" i="4"/>
  <c r="E86" i="4" s="1"/>
  <c r="G86" i="4" s="1"/>
  <c r="C76" i="4"/>
  <c r="E79" i="4" s="1"/>
  <c r="G79" i="4" s="1"/>
  <c r="E38" i="1"/>
  <c r="C20" i="4" s="1"/>
  <c r="E113" i="1"/>
  <c r="G113" i="1" s="1"/>
  <c r="E112" i="1"/>
  <c r="G112" i="1" s="1"/>
  <c r="E111" i="1"/>
  <c r="G111" i="1" s="1"/>
  <c r="E102" i="1"/>
  <c r="G102" i="1" s="1"/>
  <c r="E100" i="1"/>
  <c r="G100" i="1" s="1"/>
  <c r="E101" i="1"/>
  <c r="G101" i="1" s="1"/>
  <c r="E103" i="1"/>
  <c r="G103" i="1" s="1"/>
  <c r="E114" i="1"/>
  <c r="G114" i="1" s="1"/>
  <c r="E93" i="1"/>
  <c r="G93" i="1" s="1"/>
  <c r="E92" i="1"/>
  <c r="G92" i="1" s="1"/>
  <c r="G84" i="1"/>
  <c r="G85" i="1"/>
  <c r="G83" i="1"/>
  <c r="E76" i="1"/>
  <c r="G76" i="1" s="1"/>
  <c r="E62" i="1"/>
  <c r="E69" i="1"/>
  <c r="G69" i="1" s="1"/>
  <c r="E75" i="1"/>
  <c r="G75" i="1" s="1"/>
  <c r="E68" i="1"/>
  <c r="G68" i="1" s="1"/>
  <c r="E54" i="1"/>
  <c r="E53" i="1"/>
  <c r="E61" i="1"/>
  <c r="C41" i="4" s="1"/>
  <c r="E47" i="1"/>
  <c r="G47" i="1" s="1"/>
  <c r="G46" i="1"/>
  <c r="E29" i="1"/>
  <c r="G29" i="1" s="1"/>
  <c r="E28" i="1"/>
  <c r="E39" i="1"/>
  <c r="E35" i="24"/>
  <c r="G35" i="24" s="1"/>
  <c r="E32" i="24"/>
  <c r="G32" i="24" s="1"/>
  <c r="E26" i="24"/>
  <c r="G26" i="24" s="1"/>
  <c r="E48" i="24"/>
  <c r="G48" i="24" s="1"/>
  <c r="G38" i="3"/>
  <c r="G32" i="3"/>
  <c r="G38" i="24"/>
  <c r="G29" i="24"/>
  <c r="G28" i="25"/>
  <c r="G31" i="25" s="1"/>
  <c r="G15" i="7" s="1"/>
  <c r="C19" i="25"/>
  <c r="C6" i="25"/>
  <c r="C31" i="25" s="1"/>
  <c r="C4" i="25"/>
  <c r="A4" i="25"/>
  <c r="C2" i="25"/>
  <c r="B25" i="24"/>
  <c r="C22" i="24"/>
  <c r="C6" i="24"/>
  <c r="C50" i="24" s="1"/>
  <c r="C4" i="24"/>
  <c r="A4" i="24"/>
  <c r="C2" i="24"/>
  <c r="A6" i="25"/>
  <c r="A6" i="24"/>
  <c r="G50" i="24" l="1"/>
  <c r="G7" i="7" s="1"/>
  <c r="A31" i="25"/>
  <c r="C27" i="4"/>
  <c r="C48" i="4"/>
  <c r="E51" i="4" s="1"/>
  <c r="G51" i="4" s="1"/>
  <c r="C55" i="4"/>
  <c r="E58" i="4" s="1"/>
  <c r="G58" i="4" s="1"/>
  <c r="C62" i="4"/>
  <c r="E65" i="4" s="1"/>
  <c r="G65" i="4" s="1"/>
  <c r="C69" i="4"/>
  <c r="E72" i="4" s="1"/>
  <c r="G72" i="4" s="1"/>
  <c r="C7" i="7"/>
  <c r="B7" i="7"/>
  <c r="B15" i="7"/>
  <c r="C15" i="7"/>
  <c r="B28" i="24"/>
  <c r="A28" i="24" s="1"/>
  <c r="A50" i="24"/>
  <c r="A25" i="24"/>
  <c r="A23" i="25"/>
  <c r="C6" i="3"/>
  <c r="C9" i="7" s="1"/>
  <c r="B37" i="10"/>
  <c r="G25" i="12"/>
  <c r="C21" i="12"/>
  <c r="C6" i="12"/>
  <c r="C39" i="12" s="1"/>
  <c r="C2" i="12"/>
  <c r="C6" i="10"/>
  <c r="C81" i="10" s="1"/>
  <c r="C2" i="10"/>
  <c r="C28" i="10"/>
  <c r="C23" i="11"/>
  <c r="A6" i="12"/>
  <c r="A6" i="10"/>
  <c r="A39" i="12" l="1"/>
  <c r="B42" i="10"/>
  <c r="B45" i="10" s="1"/>
  <c r="A45" i="10" s="1"/>
  <c r="A81" i="10"/>
  <c r="A30" i="10"/>
  <c r="B31" i="24"/>
  <c r="C40" i="7"/>
  <c r="B40" i="7"/>
  <c r="B36" i="7"/>
  <c r="C36" i="7"/>
  <c r="C34" i="7"/>
  <c r="B34" i="7"/>
  <c r="C32" i="7"/>
  <c r="B32" i="7"/>
  <c r="C30" i="7"/>
  <c r="B30" i="7"/>
  <c r="C28" i="7"/>
  <c r="B28" i="7"/>
  <c r="A37" i="10"/>
  <c r="A23" i="12"/>
  <c r="B48" i="10" l="1"/>
  <c r="A48" i="10" s="1"/>
  <c r="A42" i="10"/>
  <c r="A31" i="24"/>
  <c r="B34" i="24"/>
  <c r="A34" i="24" s="1"/>
  <c r="B27" i="12"/>
  <c r="A27" i="12" l="1"/>
  <c r="B31" i="12"/>
  <c r="A31" i="12" s="1"/>
  <c r="B54" i="10"/>
  <c r="A54" i="10" s="1"/>
  <c r="B37" i="24"/>
  <c r="B35" i="12" l="1"/>
  <c r="A35" i="12" s="1"/>
  <c r="B60" i="10"/>
  <c r="A37" i="24"/>
  <c r="A60" i="10" l="1"/>
  <c r="B66" i="10"/>
  <c r="B40" i="24"/>
  <c r="B43" i="24" s="1"/>
  <c r="A43" i="24" s="1"/>
  <c r="C6" i="11"/>
  <c r="C26" i="7" s="1"/>
  <c r="C2" i="11"/>
  <c r="G58" i="5"/>
  <c r="G73" i="6"/>
  <c r="G68" i="6"/>
  <c r="G55" i="6"/>
  <c r="G35" i="6"/>
  <c r="B39" i="6"/>
  <c r="C28" i="6"/>
  <c r="C16" i="4"/>
  <c r="C6" i="6"/>
  <c r="C17" i="7" s="1"/>
  <c r="C4" i="6"/>
  <c r="A4" i="6"/>
  <c r="C2" i="6"/>
  <c r="A6" i="11"/>
  <c r="A6" i="6"/>
  <c r="G86" i="6" l="1"/>
  <c r="G17" i="7" s="1"/>
  <c r="A43" i="11"/>
  <c r="A47" i="11"/>
  <c r="A66" i="10"/>
  <c r="B71" i="10"/>
  <c r="A35" i="11"/>
  <c r="A39" i="11"/>
  <c r="B26" i="7"/>
  <c r="A31" i="11"/>
  <c r="B46" i="6"/>
  <c r="B53" i="6" s="1"/>
  <c r="A53" i="6" s="1"/>
  <c r="B17" i="7"/>
  <c r="A40" i="24"/>
  <c r="B46" i="24"/>
  <c r="A46" i="24" s="1"/>
  <c r="C52" i="11"/>
  <c r="A32" i="6"/>
  <c r="A52" i="11"/>
  <c r="A27" i="11"/>
  <c r="A86" i="6"/>
  <c r="C86" i="6"/>
  <c r="A39" i="6"/>
  <c r="A71" i="10" l="1"/>
  <c r="B75" i="10"/>
  <c r="A75" i="10" s="1"/>
  <c r="B57" i="6"/>
  <c r="A57" i="6" s="1"/>
  <c r="A46" i="6"/>
  <c r="G36" i="5"/>
  <c r="G65" i="5" s="1"/>
  <c r="G19" i="7" s="1"/>
  <c r="B38" i="5"/>
  <c r="C25" i="5"/>
  <c r="C6" i="5"/>
  <c r="C4" i="5"/>
  <c r="A4" i="5"/>
  <c r="C2" i="5"/>
  <c r="E44" i="4"/>
  <c r="G44" i="4" s="1"/>
  <c r="B25" i="4"/>
  <c r="C6" i="4"/>
  <c r="C4" i="4"/>
  <c r="A4" i="4"/>
  <c r="C2" i="4"/>
  <c r="G62" i="1"/>
  <c r="G61" i="1"/>
  <c r="G54" i="1"/>
  <c r="C34" i="4"/>
  <c r="E37" i="4" s="1"/>
  <c r="G37" i="4" s="1"/>
  <c r="E23" i="4"/>
  <c r="E30" i="4"/>
  <c r="G30" i="4" s="1"/>
  <c r="G39" i="1"/>
  <c r="B34" i="1"/>
  <c r="C23" i="1"/>
  <c r="C6" i="1"/>
  <c r="C11" i="7" s="1"/>
  <c r="C4" i="1"/>
  <c r="A4" i="1"/>
  <c r="C2" i="1"/>
  <c r="G30" i="3"/>
  <c r="B28" i="3"/>
  <c r="G26" i="3"/>
  <c r="A6" i="1"/>
  <c r="A6" i="5"/>
  <c r="A6" i="4"/>
  <c r="G46" i="3" l="1"/>
  <c r="B50" i="5"/>
  <c r="B60" i="5" s="1"/>
  <c r="A60" i="5" s="1"/>
  <c r="B35" i="3"/>
  <c r="B40" i="3" s="1"/>
  <c r="B65" i="6"/>
  <c r="A65" i="6" s="1"/>
  <c r="B41" i="1"/>
  <c r="B49" i="1" s="1"/>
  <c r="B11" i="7"/>
  <c r="G53" i="1"/>
  <c r="G28" i="1"/>
  <c r="G38" i="1"/>
  <c r="C65" i="5"/>
  <c r="C19" i="7"/>
  <c r="A27" i="5"/>
  <c r="B19" i="7"/>
  <c r="C116" i="4"/>
  <c r="C13" i="7"/>
  <c r="A18" i="4"/>
  <c r="B13" i="7"/>
  <c r="A116" i="4"/>
  <c r="C133" i="1"/>
  <c r="A25" i="1"/>
  <c r="A38" i="5"/>
  <c r="A65" i="5"/>
  <c r="B32" i="4"/>
  <c r="B39" i="4" s="1"/>
  <c r="A39" i="4" s="1"/>
  <c r="A25" i="4"/>
  <c r="A133" i="1"/>
  <c r="A34" i="1"/>
  <c r="A50" i="5" l="1"/>
  <c r="G133" i="1"/>
  <c r="G11" i="7" s="1"/>
  <c r="B70" i="6"/>
  <c r="A70" i="6" s="1"/>
  <c r="B46" i="4"/>
  <c r="A46" i="4" s="1"/>
  <c r="A41" i="1"/>
  <c r="B57" i="1"/>
  <c r="A49" i="1"/>
  <c r="A32" i="4"/>
  <c r="C21" i="7"/>
  <c r="C5" i="8" s="1"/>
  <c r="C44" i="7"/>
  <c r="C7" i="8" s="1"/>
  <c r="B7" i="8"/>
  <c r="B5" i="8"/>
  <c r="B44" i="7"/>
  <c r="B21" i="7"/>
  <c r="C2" i="3"/>
  <c r="B75" i="6" l="1"/>
  <c r="A75" i="6" s="1"/>
  <c r="B80" i="6"/>
  <c r="A80" i="6" s="1"/>
  <c r="B53" i="4"/>
  <c r="A57" i="1"/>
  <c r="B64" i="1"/>
  <c r="C10" i="8"/>
  <c r="C46" i="3"/>
  <c r="A4" i="3"/>
  <c r="C4" i="3"/>
  <c r="C22" i="3"/>
  <c r="A6" i="3"/>
  <c r="A35" i="3" l="1"/>
  <c r="A40" i="3"/>
  <c r="A53" i="4"/>
  <c r="B60" i="4"/>
  <c r="A64" i="1"/>
  <c r="B71" i="1"/>
  <c r="A24" i="3"/>
  <c r="A28" i="3"/>
  <c r="B9" i="7"/>
  <c r="A46" i="3"/>
  <c r="A60" i="4" l="1"/>
  <c r="B67" i="4"/>
  <c r="A71" i="1"/>
  <c r="B78" i="1"/>
  <c r="A67" i="4" l="1"/>
  <c r="B74" i="4"/>
  <c r="A78" i="1"/>
  <c r="B87" i="1"/>
  <c r="A74" i="4" l="1"/>
  <c r="B81" i="4"/>
  <c r="A87" i="1"/>
  <c r="B95" i="1"/>
  <c r="A81" i="4" l="1"/>
  <c r="B88" i="4"/>
  <c r="A95" i="1"/>
  <c r="B106" i="1"/>
  <c r="G29" i="12"/>
  <c r="G39" i="12" s="1"/>
  <c r="G28" i="7" s="1"/>
  <c r="A106" i="1" l="1"/>
  <c r="B116" i="1"/>
  <c r="A88" i="4"/>
  <c r="B95" i="4"/>
  <c r="G26" i="7"/>
  <c r="A116" i="1" l="1"/>
  <c r="B124" i="1"/>
  <c r="A95" i="4"/>
  <c r="B102" i="4"/>
  <c r="G30" i="7"/>
  <c r="G44" i="7" s="1"/>
  <c r="G7" i="8" s="1"/>
  <c r="A102" i="4" l="1"/>
  <c r="B109" i="4"/>
  <c r="A109" i="4" s="1"/>
  <c r="A124" i="1"/>
  <c r="B128" i="1"/>
  <c r="A128" i="1" s="1"/>
  <c r="G23" i="4" l="1"/>
  <c r="G116" i="4" s="1"/>
  <c r="G9" i="7" l="1"/>
  <c r="G13" i="7"/>
  <c r="G21" i="7" l="1"/>
  <c r="G5" i="8" s="1"/>
  <c r="G1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Korisnik1</author>
  </authors>
  <commentList>
    <comment ref="C50" authorId="0" shapeId="0" xr:uid="{00000000-0006-0000-0500-000001000000}">
      <text>
        <r>
          <rPr>
            <b/>
            <sz val="9"/>
            <color indexed="81"/>
            <rFont val="Tahoma"/>
            <family val="2"/>
            <charset val="238"/>
          </rPr>
          <t>Korisnik1:</t>
        </r>
        <r>
          <rPr>
            <sz val="9"/>
            <color indexed="81"/>
            <rFont val="Tahoma"/>
            <family val="2"/>
            <charset val="238"/>
          </rPr>
          <t xml:space="preserve">
provjeriti oplatu
</t>
        </r>
      </text>
    </comment>
  </commentList>
</comments>
</file>

<file path=xl/sharedStrings.xml><?xml version="1.0" encoding="utf-8"?>
<sst xmlns="http://schemas.openxmlformats.org/spreadsheetml/2006/main" count="1107" uniqueCount="561">
  <si>
    <t>redni 
broj</t>
  </si>
  <si>
    <t>naziv i opis stavke</t>
  </si>
  <si>
    <t>jedinica</t>
  </si>
  <si>
    <t>količina
radova</t>
  </si>
  <si>
    <t>cijena 
(kn)</t>
  </si>
  <si>
    <t>ukupna cijena 
(kn)</t>
  </si>
  <si>
    <t>a)</t>
  </si>
  <si>
    <t>b)</t>
  </si>
  <si>
    <t>beton</t>
  </si>
  <si>
    <t>oplata</t>
  </si>
  <si>
    <t>m3</t>
  </si>
  <si>
    <t>m2</t>
  </si>
  <si>
    <t>Razred izloženosti XC1.</t>
  </si>
  <si>
    <t>m3 beton:</t>
  </si>
  <si>
    <t>kg/m3 armature:</t>
  </si>
  <si>
    <t>kg</t>
  </si>
  <si>
    <t>HIDROIZOLACIJA</t>
  </si>
  <si>
    <t>UKUPNA REKAPITULACIJA GRAĐEVINSKIH I OBRTNIČKIH RADOVA</t>
  </si>
  <si>
    <t>UKUPNO</t>
  </si>
  <si>
    <t>A.</t>
  </si>
  <si>
    <t>GRAĐEVINSKI RADOVI</t>
  </si>
  <si>
    <t>B.</t>
  </si>
  <si>
    <t>SVEUKUPNA REKAPITULACIJA GRAĐEVINSKIH I OBRTNIČKIH RADOVA</t>
  </si>
  <si>
    <t xml:space="preserve">NAZIV GRAĐEVINE : </t>
  </si>
  <si>
    <t>LOKACIJA GRAĐEVINE :</t>
  </si>
  <si>
    <t>STRUKOVNA ODREDNICA PROJEKTA :</t>
  </si>
  <si>
    <t>Arhitektonski projekt</t>
  </si>
  <si>
    <t>RAZINA PROJEKTA :</t>
  </si>
  <si>
    <t>TROŠKOVNIK GRAĐEVINSKIH I OBRTNIČKIH RADOVA</t>
  </si>
  <si>
    <t>DATUM IZRADE :</t>
  </si>
  <si>
    <t>MJESTO IZRADE :</t>
  </si>
  <si>
    <t>Zagreb</t>
  </si>
  <si>
    <t>Opći uvjeti</t>
  </si>
  <si>
    <t>U cijenu stavke treba uključiti sav osnovni i pomoćni materijal, rastur materijala, transport do gradilišta, na gradilištu i sa 
gradilišta, troškove zbrinjavanja otpada, troškove izrade, troškove pomoćnih konstrukcija (skele i dr.), trošak zaštite 
izvedenog rada, trošak zaštitnih ograda i znakova vezano za sigurnost na radu, te trošak uklanjanja nečistoća nastalih tokom 
rada. Obračun stavki prema stvarno izvedenim mjerama.</t>
  </si>
  <si>
    <t>GLAZURE</t>
  </si>
  <si>
    <t>m1</t>
  </si>
  <si>
    <t>desna vrata</t>
  </si>
  <si>
    <t>kom</t>
  </si>
  <si>
    <t>lijeva vrata</t>
  </si>
  <si>
    <t xml:space="preserve">Sve radove izvesti prema dogovoru sa investitorom. </t>
  </si>
  <si>
    <t>I.</t>
  </si>
  <si>
    <t>II.</t>
  </si>
  <si>
    <t>Obračun stavke prema stvarno izvedenim mjerama.</t>
  </si>
  <si>
    <t>Razred izloženosti XC1</t>
  </si>
  <si>
    <t xml:space="preserve">beton </t>
  </si>
  <si>
    <t xml:space="preserve"> BETONIRANJE AB TRAKASTIH TEMELJA</t>
  </si>
  <si>
    <t>ARMIRANJE AB TRAKASTIH TEMELJA</t>
  </si>
  <si>
    <t>Dobava, doprema i ugradnja čeličnih profila za izradu horizontalnih dijelova čelične nosive konstrukcije.</t>
  </si>
  <si>
    <t>ukupno</t>
  </si>
  <si>
    <t>OBRTNIČK (ZANATSKI)  RADOVI</t>
  </si>
  <si>
    <t>podna površina</t>
  </si>
  <si>
    <t>PE folija - polaganje</t>
  </si>
  <si>
    <t>TOPLINSKA IZOLACIJA</t>
  </si>
  <si>
    <t xml:space="preserve">Dobava, doprema i ugradnja elastificiranog ekspandiranog polistirena  EPS - T (15 kg/m3) u dva sloja (2x1 cm) (Klasa gorivosti po HRN EN 13501-1: E)
NAPOMENA:  elastificirani ekspandirani polistiren na spoju poda sa zidom (rubno uza zid) debljine 10 mm ili jednakovrijedno; područje dodira podnog sustava potrebno je trakom iz elastificiranog ekspandiranog polistirena do visine gotovog poda odvojiti/dilatirati od bočnih zidova; postavlja se prije početka ugradnje cementne glazure (lagano armirane betonske podloge) </t>
  </si>
  <si>
    <t xml:space="preserve">a) vanjska zidna ploha </t>
  </si>
  <si>
    <t>LIČENJE GIPSKARTONSKIH ZIDNIH POVRŠINA</t>
  </si>
  <si>
    <t>LIČENJE GIPSKARTONSKIH STROPNIH POVRŠINA</t>
  </si>
  <si>
    <t>UNUTARNJE KERAMIČKE PLOČICE NA ZIDU GARDEROBE (TUŠEVI, SVLAČIONICA,WC,PISOAR)</t>
  </si>
  <si>
    <t>UNUTARNJE KERAMIČKE PLOČICE NA PODOVIMA GARDEROBE (TUŠEVI, SVLAČIONICA,WC,PISOAR)</t>
  </si>
  <si>
    <t>Čeličnu konstrukciju izvoditi prema Tehničkom propisu za građevinske konstrukcije (NN 17/17) te svim prilozima propisa i navedenim  hrvatskim (HRN) i preuzetim normama.</t>
  </si>
  <si>
    <t>Cijenom moraju biti obuhvaćeni svi troškovi vezani na nabavu i izradu (u skladu s projektnom dokumentacijom) kao i svi ostali potrebni (direktni i indirektni) radovi, postupci i materijali neophodni za ispravnu izvedbu i montažu konstrukcije. Tehničkom dokumentacijom – nacrtima i statičkim proračunom predviđena je vrsta i kvaliteta materijala za izradu konstrukcije i veznih sredstava što izvoditelj mora strogo poštovati. Izvođač radova (izrada konstrukcije i montaža) dužan je prije početka radova na izradi  (montaži) predočiti nadzornom inženjeru:
 planove slijeda zavarivanja s točnim odredbama u pogledu rasporeda i redoslijeda svakog pojedinog vara,
 plan montaže konstrukcije s detaljno razrađenim načinom i slijedom montaže,
 plan montaže mora biti prihvaćen i ovjeren od strane projektanta.
 ateste materijala namijenjenih izradi konstrukcije,
 ateste za spojni materijal (vijci i elektrode za zavarivanje),
 ateste zavarivača koji su radili na izradi čelične konstrukcije, vremenski obnovljene prema propisima.</t>
  </si>
  <si>
    <t>Osim navedenog izvođač mora imati:
 brojeve atesta materijala (osnovnog i spojnog) iz kojeg je  svaka pojedina pozicija izrađena
 oznake varova s brojem atesta elektroda i oznakom zavarivača koji je to zavario.</t>
  </si>
  <si>
    <t>Izvođač radova mora dati projekt tehnologije zavarivanja, imajući u vidu raspoloživu opremu i debljine elemenata koji se spajaju, a kao rezultat se moraju pojaviti spojevi čija mehanička svojstva nisu slabija od osnovnog materijala. Naročitu pozornost potrebno je obratiti na žilavost, te na koncentraciju napona uslijed zavarivanja, koji se moraju svesti na neznatne veličine. Tehnološki postupak je dio tehničke dokumentacije i prije početka radioničkih radova mora imati suglasnost projektanta i nadzornog inženjera.
Kod zavarivačkih radova potrebno je osigurati stalnu kontrolu prije, u toku i nakon izvedenih radova. Površine za zavarivanje moraju biti kvalitetno pripremljene, bez masnoća, hrđe i drugih prljavština. Poslije izvedenih zavarivačkih radova potrebno je obaviti dimenzionalnu i vizualnu kontrolu te ostale kontrole. Prilikom izvođenja zavarivačkih radova potrebno je voditi računa da elementi konstrukcije nakon hlađenja ne poprime neželjeni deformirani oblik. Ne dopušta se zavarivanje na temperaturi nižoj od 0 C. Za radove koji nakon potpunog sklapanja konstrukcije neće biti vidljivi, potrebno je napisati zapisnik o preuzimanju u trenutku dostupnosti pregledavnju svih dijelova konstrukcije.</t>
  </si>
  <si>
    <t>Poslije završenih radioničkih radova vrši se geometrijska i ostale dogovorene kontrole, te po potrebi izvršiti probno sklapanje, o čemu je nadzorni inženjer dužan voditi zapisnik i ovjeriti ga.
Pri otpremi na gradilište izvođač je dužan ispitati mogućnost transporta s obzirom na gabarite sklopova, kako se konstrukcija ili njeni dijelovi ne bi deformirali prilikom transporta. 
Skladištenje mora biti tako pripremljeno da konstrukcija ne leži na tlu, već na drvenoj grednoj podlozi i da osigurava jednostavan pristup kod pronalaženja pozicija, njihova dizanja i transporta do mjesta ugradnje.
Sve montirane čelične konstrukcije moraju biti uzemljene u skladu sa odgovarajućim dijelom projekta elektroinstalacija. Radovi u vezi uzemljenja obuhvaćeni su troškovnikom u sklopu odgovarajućeg dijela projekta elektroinstalacija.
Održavanje čelične konstrukcije se vrši radi sigurnosti čelične konstrukcije i obuhvaća:
 redovni pregled svake godine
 glavni pregled svake 10-te godine,  dopunski pregled prema potrebi</t>
  </si>
  <si>
    <t>Jedinična cijena uključuje :
• uzimanje mjera na gradilištu  i definiranje ugradbenih dimenzija.
• tehnološku razradu svih detalja s razradom  načina spajanja, zaštite od korozije, zaštite od požara,
• izradu radioničkih nacrta 
• sav spojni materijal, sidrene ploče, mort za podlijevanje ležaja
• zaštitu  od korozije epoksidnim  ili poliuretanskim premazom – osim na nalijegajućim plohama spregnutih konstrukcija
• zaštitu od požara ako je predviđena projektom
• projekt montaže konstrukcije koji treba riješiti
o kontrolu kvalitete ležajeva konstrukcije koji se ugrađuju u beton
o način postave i stabilnost skele (projekt skele)
o stabilnost konstrukcije tijekom montaže i ev demontažne potpore i zatege 
o način transporta  (usklađenje težine montažnih  elemenata konstrukcije s  nosivošću dizalica i ostalih sredstava transporta)  
• plan kontrole geometrijske točnosti izvedbe u svim fazama montaže (geodetska kontrola)
o nosivosti spojeva zavarivanjem izvedenih na gradilištu,
• plan zavarivanja s planom kontrole varova 
• postavu i skidanje radne skele 
• striktnu primjenu mjera zaštite od požara tokom rada
• sve posredne i neposredne troškove za rad, materijal, alat i građevinske strojeve
• sve transporte
• čišćenje tokom rada, odvoz i zbrinjavanje smeća 
• završno čišćenje prije primopredaje radova
• nadoknadu  eventualne štete nastale iz nepažnje  na svojim ili tuđim radovima
Izvođač će pristupiti izvedbi tek nakon što su  nadzorni inžinjer i projektant potpisom potvrdili radioničke nacrte  i tehnološku razradu svih detalja.</t>
  </si>
  <si>
    <t>Obračun :
• za sve metalne konstrukcije po težini izraženoj u kg
• izuzetno -  stope stupova, ležajne pločice i slično, ako su detaljno opisane,  mogu bi u m2</t>
  </si>
  <si>
    <t>Izvoditi prema Tehničkom propisu za građevinske konstrukcije (NN 17/17), Tehničkom propisu o racionalnoj uporabi energije i toplinskoj zaštiti u zgradama (NN 128/15) i TTehničkom propisu o građevnim proizvodima NN 35/18 i svim važećim normama na koje tehnički propisi upućuju te primijeniti norme za toplinske i zvučne izolacije:</t>
  </si>
  <si>
    <t xml:space="preserve">Završni zidarski radovi u ovom projektu obuhvaćaju 
• plivajuće podove (toplinsko zvučna izolacija i estrih)
• ugradnju vrata, prozora i stijena
• fasadna skela
</t>
  </si>
  <si>
    <t>Žbukanja, etics sustav
Žbukati tek kada se zidovi osuše i slegne zgrada. Ne smije se žbukati kad postoji opasnost od smrzavanja ili ekstremno visokih temperatura 30° ili više. Zidovi moraju biti prije žbukanja čisti, a fuge udubljene, da se žbuka može dobro primiti. Prije žbukanja dobro je da se zidovi navlaže, a osobito kod cementnog morta. Ukoliko na zidovima izbija salitra – treba ih četkom očistiti i oprati rastvorom solne kiseline u vodi (omjer 1:10) o trošku izvođača i dodavati sredstvo protiv izbijanja salitre u mort. 
Rabiciranje žbuke izvodi se pomoću tekstilno staklene mrežice otporne  na alkalije ili sitno pletene mreže od nehrđajućeg čelika. 
Kod obrade fasade plemenitom žbukom bila to šerana ili prskana (hirofa), žbuka mora biti kvalitetna, tvorničke izvedbe u izabranoj boji i kvaliteti. Kod izrade fasadnih žbuka raditi prema uputstvu proizvođača.
Grebana se žbuka zove i šerana, a prskana hirofa. 
Etics sustav (the external thermal insulation composite system), odnosno povezani sustav za vanjsku toplinsku izolaciju sastoji se od ljepila, toplinske izolacije (EPS, kamena vuna), polimercementne armirane žbuke, impregnacijskog premaza i završne žbuke u odabranoj boji i teksturi (silikatna, akrilna). Ukoliko je predviđeno ugrađuju se i pričvrsnice za toplinsko izolacijski sloj.
ETICS sustav izvoditi komponentama jednog, odabranog sustava.
Kod ugradnje svih komponenti pridržavati se uputa proizvođača (način ugradnje, sušenje).</t>
  </si>
  <si>
    <t>Plivajući podovi
Plivajući podovi sastoje se od zvučno – toplinske izolacije, razdjelnog sloja  pe folije i cementne glazure.
U troškovniku se slojevi mogu opisati u jednoj stavci ili svaki zasebno.
Cementna glazura je zaglađena i armirana, a izvodi se od sitnofrakcijskog agregata, odnosno pijeska i 
- običnog cementa ili
- brzoveznog / brzosušećeg cementa
a po načinu armiranja razlikujemo
- armirane glazure (armaturnim mrežama)
- mikroarmirane glazure (čeličnim vlaknima ili polipropilenskim (PP) vlaknima)
- kombinirano armiranje – u posebnim slučajevima, za velika opterećenja (armaturnim mrežama i mikroarmiranjem)
Cementna glazura mora biti odvojena od okolnih zidova i stupova tankim trakama zvučne izolacije do razine 2 cm iznad cementne glazure. Toplinsko-zvučna izolacija mora biti uredno postavljena, bez međurazmaka i krpanja površina otpacima materijala. Pe foliju polagati s preklopima od 20 cm, a potrebno ju je uz okolne zidove podignuti do razine 2 cm iznad cementne glazure (uz trake polistirena). Kod izvedbe cementnih glazura za polaganje parketa osigurati potrebno vrijeme sušenja ili koristiti specijalni brzosušeći cement. Zaglađivanje estriha mora biti u skladu sa završnom oblogom (strojnim zaglađivačima – tzv helikopterima ili ručno).
Cementna glazura s podnim grijanjem se zbog povećanih temperaturnih opterećenja dodatno dilatira na kritičnim mjestima (prolazi među prostorima, dodirne točke između grijanog i negrijanog estriha). Prilikom ugrađivanja svježeg betona glazure, cijevi moraju biti učvršćene, ispunjene tekućinom za grijanje i pod pritiskom.</t>
  </si>
  <si>
    <t>Ugradnje, pripomoć, fasadna skela
Sve ugradbe izvesti točno po propisima i na mjestu označenom u projektu. Kod stavaka, gdje je uz ugradbu označena i dobava, istu treba uključiti, a također i eventualnu izradu pojedinih elemenata, koji se izvode na gradilištu i ugrađuju montažno.
Zidarska pripomoć obrtnicima, instalaterima, nošenje izuzetno teških predmeta i pripomoć kod raznih ugradbi obračunava se u radnim satima, a u cijenu je uključen i sav potreban materijal za pripomoć (za krpanja, ugradnju…).
Prilikom izrade fasadnih skela potrebno se je pridržavati propisa zaštite na radu po pitanjima radnih ploha, zaštitnih ograda i prilaza. Materijal za izradu skela mora biti potpuno ispravan. Odgovorna osoba dužna je izvršiti pregled materijala prije ugradbe. Skele moraju biti izvedene po mjerama i na način označen u statičkom računu i nacrtima za skele. Izvedene skele moraju biti sposobne podnijeti  predviđeno opterećenje i moraju biti stabilne. Fasadne skele obračunavaju se po m2 projekcije skele u ravnini pročelja, mjereno po vanjskom rubu i 1 m nad najvišom površinom.</t>
  </si>
  <si>
    <t>Izvođač će pristupiti izvedbi završnih zidarskih radova tek nakon što projektant potpisom potvrdi tehnološku razradu svih detalja.
Jedinična cijena uključuje 
• tehnološku razradu svih detalja,
• postavu i skidanje radne skele 
• sve posredne i neposredne troškove za rad, materijal, alat i građevinske strojeve
• sve transporte
• čišćenje tokom rada
• odvoz i zbrinjavanje smeća 
• završno čišćenje prije primopredaje radova
• nadoknadu  eventualne štete nastale iz nepažnje  na svojim ili tuđim radovima
• usklađenje organizacije rada s operativnim planom</t>
  </si>
  <si>
    <t>Obračun:
• pregradni zidovi i  žbuke po površini izraženoj u  m2 
• ventilacioni kanali i dimnjaci  po dužini izraženoj u   m1
• plivajući podovi  po površini poda izraženoj u  m2
• ugradnja dovratnika i doprozornika po broju kom
• fasade po površini pročelja izraženoj u  m2
• fasadna skela  po površni u ravnini pročelja izraženo u  m2
• teracerski radovi i oblaganje podova bet. pločama u površini izraženoj u  m2
• zatvaranje reški dužinski u  m1
• pripomoć se izračunava u radnim satima  r.s.</t>
  </si>
  <si>
    <t xml:space="preserve">Sav upotrebljeni materijal i finalni građevinski proizvodi moraju odgovarati postojećim tehničkim propisima i HR normama. Prilikom izvedbe limarskih radova treba se u svemu pridržavati postojećih propisa i normi.
Izvođač je dužan prije početka radova:
• predočiti projektantu detalje izvedbe i savijanja limova
• tek po odobrenju i nakon ovjere istih od strane projektanta radovi može pristupitit izvedbi radova
• provjeriti sve građevinske elemente na koje se pričvršćuje limarija 
• pismeno dostaviti naručitelju svoje primjedbe u vezi eventualnih nedostataka, naročito u slučaju: neodgovarajućeg izbora projektiranog materijala i loše riješenog načina vezivanja limarije za građevinske radova. Izrada rješenje neće se posebno platiti već predstavlja trošak i obvezu izvoditelja.
</t>
  </si>
  <si>
    <t xml:space="preserve">Prilikom izvođenja limarije mora se izvoditelj striktno pridržavati usvojenih i od strane projektanta ovjerenih detalja.
Cijenom izvedbe radova treba obvezno uključiti sve materijale koji se ugrađuju i koriste (osnovne i pomoćne materijale), sav potrebna rad (osnovni i pomoćni)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
U cijeni treba također uključiti izvedbu i obradu raznih detalja limarije kod spojeva, prijelaza, lomova i sudara ploha, završetaka limarije i drugo, sve obvezno usklađeno sa drugim različitim materijalima i radovima uz limariju, do potpune gotovosti i funkcionalnosti.
</t>
  </si>
  <si>
    <t>Dijelovi različitog materijala ne smiju se dodirivati jer bi uslijed toga moglo doći do korozije. Elementi od čelika za pričvršćivanje cinčanog ili pocinčanog lima moraju se pocinčati, ako u opisu radova nije predviđena neka druga zaštita (postavljanje podmetača od olova ili plastike otpornih na kiseline ili lužine). Za bakreni lim treba primijeniti učvršćivanje od bakra ili bakrenog čelika.</t>
  </si>
  <si>
    <t xml:space="preserve">Na spoju lima i podloge (beton, žbuka, drvo i dr.) treba postaviti razdjelni sloj (npr. krovna ljepenka) po cijeloj površini spoja. Sve vidljive spojeve lima i betonskih ili ožbukanih fasadnih ploha treba brtviti po cijeloj dužini spoja trajno elastičnim (plastičnim) bezbojnim kitom. Sve spojeve lima treba obvezno izvesti nepropusno. Plohe izvedene limom moraju biti izvedene pravilno i u ravnini, po nagibima odvodnje i kosinama definiranim u projektu.
Sastav i učvršćenja moraju biti tako izvedeni da elementi pri toplotnim promjenama mogu nesmetano dilatirati, a da pri tom ostanu nepropusni. Moraju se osigurati od oštećenja koje može izazvati vjetar i sl. Ispod lima koji se postavlja na beton, drvo ili žbuku treba postaviti sloj bitumenske ljepenke, čija su dobava i postava uključene u jediničnu cijenu.
</t>
  </si>
  <si>
    <t xml:space="preserve">Probijanja u metalnom pokrivaču (učvršćivanje dimnjaka, cijevi kupola itd.) moraju biti pažljivo izvedena kod pocinčanog lima pomoću lemljenja, a kod bakrenog pomoću dvostruko položenog ruba vezanog vodonepropusno s pokrovom. 
Izvođač će pristupiti izvedbi tek nakon što projektant potpisom potvrdi radioničke nacrte i tehnološku razradu svih detalja.
</t>
  </si>
  <si>
    <t xml:space="preserve">Jedinična cijena uključuje :
• uzimanje mjera na gradilištu  i definiranje ugradbenih dimenzija
• tehnološku razradu svih detalja 
• pripremu podloga 
• izradu radioničkih nacrta  
• sav spojni materijal
• postavu i skidanje radne skele
• sve posredne i neposredne troškove za rad, materijal, alat i građevinske strojeve
• sve transporte
• čišćenje tokom rada, odvoz i zbrinjavanje smeća
• završno čišćenje prije primopredaje radova
• nadoknadu  eventualne štete nastale iz nepažnje  na svojim ili tuđim radovima
• sva manja potrebna usijecanja  utora nužna za ugradbu i savijanje lima i izvedbu detalja, kao i sva sitnija usijecanja  ploha te potrebne popravke i zapunjavanja nastalih međuprostora i pukotina cem. mortom
</t>
  </si>
  <si>
    <t xml:space="preserve">Obračun:
• žljebovi, cijevi, opšavi i sl. definirani razvijenom širinom lima u dužinama izraženim u  m1  
•  limeni pokrovi u površini izraženoj u  m2
• dimnjačke kape i sl. u broju uz detaljan opis i uvid u radionički nacrt kom
</t>
  </si>
  <si>
    <t xml:space="preserve">Ploče se proizvode u dimenzijama 125 cm (ili 120 cm) x 120 cm do 300 cm, te se pričvršćenjem na metalnu pocinčanu konstrukciju (brzomontažnim vijcima) i obradom spojeva (kitovima s bandažnim trakama i ljepilima) formiraju u kompaktne pune glatke plohe. </t>
  </si>
  <si>
    <t xml:space="preserve">Podkonstrukcija za stropove i ovješene zidne obloge je tipska metalna.
•  CD 60/27 profili, od pocinčanog lima debljine 0,7 mm i ovjesnih elemenata koji se vijcima pričvršćuju o stropnu konstrukciju. Nosivi profili postavljaju se na razmaku od 75 -100 cm, ovješeni ovjesnim elementima na maksimalnom razmaku od 60 - 90 cm. 
• Na nosive profile postavljaju se montažni na maksimalnom razmaku od 40-62,5 cm.
• Kod duljina većih od 10,0 m izvode se dilatacijski spojevi što ulazi u jediničnu cijenu. 
• Spoj sa zidom izvodi se UD profilima.
</t>
  </si>
  <si>
    <t xml:space="preserve">Završna obrada
Bandažiranje (fugiranje spojeva uporabom armirane trake za pojačanje) izvodi se u četiri kvalitativne klase (oznake K1 (ili Q1), K2, K3, K4). Kvalitete K1 i K2 izvode monteri suhe gradnje, a kvalitete K3 i K4 soboslikari. Za standardnu kvalitetu bandaže smatra se kvaliteta K2..
Kod višeslojnog oblaganja spojevi donjih slojeva ploča se samo zapunjavaju (u klasi K1,) a spojevi gornjeg sloja se završno obrađuju gletanjem.
K 1 - Tehnički neophodna kvaliteta - za površine bez posebnih optičkih zahtjeva, npr. ispod keramičkih pločica, žbuke ili druge vrste završnih obloga. 
K 2 - Standardna kvaliteta površine - pogodna za završne premaze i tapete. Uključuje osnovnu obradu spojeva ploča i zaglađivanje područja spoja. Uračunava u cijenu ukupnih suhomontažnih radova.
K 3 - površina koja premašuje standardne zahtjeve (soboslikari)
K 4 - izuzetno glatka i ravna površina  (soboslikari)
</t>
  </si>
  <si>
    <t xml:space="preserve">Pričvršćivanje na drvenu ili metalnu potkonstrukciju s vijcima prema preporuci proizvođača.
Svaki UW i CW priključni profil mora se obraditi s obje strane, biti opremljen brtvenim kitom ili brtvenom trakom za pregradne zidove.Da bi se osiguralo dobro prianjanje poliuretanskog ljepila za fuge cementnih ploča , nakon ugradnje rubove građevne ploče potrebno je očistiti od prašine mokrim kistom.
Rubne spojne fuge između zidova, stropa i poda moraju se zatvoriti trajno elastičnim brtvenim materijalom.
Dilatacijske fuge se moraju predvidjeti na najmanje svakih 7,5 m.
Na stropovima ploče se postavljaju s 3-5 mm razmaka između spojeva.Spojeve treba ispuniti sa specijalnom masom za fugiranje i armirati s bandažnom trakom prema uputi proizvođača.
Cementne ploče za unutarnju primjenu se za ličenje mogu pripremiti na način da se u potpunosti zaglade bijelim fugirnim materijalom, armiranim staklenom mrežicom.
</t>
  </si>
  <si>
    <t xml:space="preserve">Izvode se kao:
- Ploče za unutarnje prostore (podovi i stropovi)
- Ploče za vanjske prostore (opisuju se i obračunavaju  u okviru pročelja)
- Izolacijske ploče (opisuju se i obračunavaju kao integralni dio sistemskih konstrukcijskih  rješenja).
</t>
  </si>
  <si>
    <t xml:space="preserve">SUHI ESTRIH
Podni sustavi plivajućih podova za polaganje suhim postupkom. Prohodni odmah nakon montaže.
Izvode se kao:
a. gipsvlaknaste ploče  sa  čvrstom jezgrom izrađenom iz celuloznih vlakana i gipsa.
- ploče širina 500-1000 mm, dužina 1500 mm, debljine 10 ili 12,5 mm za polaganje u dva sloja 
- dvoslojni element (s preklopom 5 cm) bez ili s kaširanim slojem izolacije 
b. gipsane ploče
- podne ploče širine 600 mm, dužine 2000 mm, debljine 12,5 mm za polaganje u dva sloja 
- kao tri tvornički slijepljene podne gipsane ploče ukupne debljine 25 mm, sljepljeno u spojevima utor / pero bez ili s kaširanim slojem izolacije.
</t>
  </si>
  <si>
    <t xml:space="preserve">Ploče se međusobno lijepe duž spojeva.
Postavljaju se na razdjelni sloj od PE folije 0,2 mm, odvojeno od bočnih zidova rubnom trakom iz mineralne vune  ili elastificiranog polistirena d=1 cm.
Prije postavljanja ploča podlogu je potrebno izravnati:
- samonivelirajućom masom za neravnine do maksimalne debljine 20 mm
- suhim nasipom za neravnine minimalne visine 20 mm do 40 mm
</t>
  </si>
  <si>
    <t xml:space="preserve">IZOLACIJE
Ovisno o namjeni:
- toplinska (mineralna vuna, kamena vuna, ekspandirani i ekstrudirani polistiren)
- zvučna (ekspandirani pollistiren, ekspandirani elastificirani polistiren, mineralna vuna)
- parna brana (u suhomontažnim radovima najčešće PE folija d=0,2 mm) 
</t>
  </si>
  <si>
    <t xml:space="preserve">POVIŠENI PODOVI
Ploče (rasteri) sa završnom oblogom od – tepiha , PVC-a, kamena,  drva …..
Povišeni podovi su podne obloge na potkonstrukciji, odignute od podne konstrukcije tako da u međuprostoru omogućavaju polaganje  instalacija, te omogućavaju jednostavnu reviziju tog prostora u bilo koje vrijeme. 
</t>
  </si>
  <si>
    <t xml:space="preserve">Potrebno se držati uputa proizvođača u pogledu skladištenja materijala, ploča i uvjeta temperature i vlažnosti zraka prostora u kojima će se izvoditi radovi (npr. temperatura od 11 do 35°C i relativna vlažnost do 70 % za gipskartonske radove). 
Ploče treba zaštititi od kondenzne vlage. Prije ugradnje ploče moraju biti na mjestu ugradnje najmanje 24 sata ranije, da bi se prilagodile mikroklimatskim uvjetima prostora. 
S izvedbom se može započeti tek kad su završeni svi „mokri“ radovi (žbukanja, cementni estrih i sl.) i konstrukcija dovoljno prosušena, a u nakon ugradnje prozora i montaže svih instalacija koje dolaze unutar stropa. 
Ljeti je potrebno osigurati prozračivanje, a zimi za montažu treba biti uključeno grijanje uz učestalo prozračivanje. Ako se nakon montaže iz nekih razloga grijanje treba isključiti, već montirane ploče treba skinuti i propisno uskladištiti do punog puštanja objekta u funkciju. Montirani strop ili pregradu je potrebno očistiti od eventualnih nečistoća koje su nastale pri izvedbi, ali pri tome treba postupiti po uputstvu proizvođača suhim postupkom ili sa što manje vlage. 
Ako je pri montaži došlo do manjih oštećenja ploča, moguće ih je posebnim kitom otkloniti, ukoliko su ona veća, potrebno je zamijeniti cijelu ploču, što će upisom u građevinski dnevnik odrediti nadzorni inženjer.
Za učvršćenje tereta na GK konstrukcije treba primijeniti specijalna pričvrsna sredstva te se pridržavati uputa o max opterećenju.
</t>
  </si>
  <si>
    <t xml:space="preserve">Zahtijevanu vatrootpornost zidova, spuštenih stropova i obloga instalacijskih šahtova izvođač radova dokazuje putem certifikata ovlaštene institucije, koje izdaje proizvođač materijala uz ovjerenu Izjavu od nadzornog inženjera i izvođača radova o propisnoj ugradnji traženih sistema.
Zahtijevana zračna zvučna zaštita u zgradi dokazuje se mjerenjem na gradilištu. Mjerenje se obračunava posebno. 
Fugiranje spojeva između ploča i sredstava za pričvršćivanje izvodi se posebnim elastičnim kitovima u skladu s standardom, odnosno smjernicama proizvođača. U jedinstvenoj cijeni je ukalkulirana površina tehnički neophodne kvalitete (klase K(Q)1, osim ako pojedinom stavkom nije drugačije navedeno).
Za nastale nekontrolirane raspukline unutar gips kartonskih sistema odgovoran je izvođač bandaža, a za neravnu površinu (vidljiv spoj gips kartonskih ploča) izvođač soboslikarskih radova. 
Međusobno se bandažiraju samo istovrsni materijali. Bandažiranje između raznovrsnih materijala nije dopušteno. Spojevi dvaju raznovrsnih materijala (npr. beton ili žbuka-GK ploča) izvode se tzv. kontroliranom fugom.
Izvođač suho montažnih radova koji je pravilno obradio završni rub GK ploča na spoju s drukčijim materijalom nije odgovoran za nekontrolirane raspukline koje će nastati na spoju radi nepravilno izvedenog detalja drugog izvođača.
</t>
  </si>
  <si>
    <t xml:space="preserve">Pregradne stijene
Prekid radova za instalacijske radove nakon polaganja s jedne strane uključeni su u osnovnu cijenu. 
Ako nisu navedene visine, u obračun se uzimaju u obzir visine zidova i zidnih obloga do 3.20 m. Za otežani rad iznad 3.20 m visine obračunava se doplata. 
Ako drukčije nije navedeno, zidne konstrukcije od metalnih podupirača nisu nosive i ne mogu se premještati. 
U jedinstvenu je cijenu potrebno uključiti kruti spoj profila s trakom za brtvljenje sa zidom, stropom i podom. 
</t>
  </si>
  <si>
    <t xml:space="preserve">Spušteni stropovi
U osnovnu cijenu uključena je radna skela do radne visine 3,20 m. Radna visina mjeri se od gornje razine poda do donje razine primarnog stropa na koji je pričvršćena potkonstrukcija (vješalice) spuštenog stropa.
Vodoravne ili okomite ravnine u nagibu do 5% smatraju se kao vodoravne ili okomite, a iznad 5% kao kose.
Okomite stropne površine dodaju se površini stropa, a kose se iskazuju zasebno. 
Ako drukčije nije navedeno, visina vješanja do 50 cm je uključena u osnovnu cijenu. Visina vješanja mjeri se od donjeg ruba primarnog nosivog stropa do donjeg ruba gotovog obješenog stropa.
</t>
  </si>
  <si>
    <t xml:space="preserve">Zidne obloge
Potkonstrukcija gips kartonskih sistema od stropnih C profila te zidnih okomitih obloga se izravnim podesivim vješalicama (pričvršćivačima) montira neposredno na nosivu podlogu. 
U osnovnu cijenu potkonstrukcije uključena je montaža vodoravnih, kosih ili okomitih obloga kod kojih maksimalni odmak konstrukcije od primarne konstrukcije iznosi 10 cm (mjereno do vanjskog ruba C profila). 
</t>
  </si>
  <si>
    <t xml:space="preserve">Izolacije - toplinske, zvučne izolacije i parne brane
Elementi izolacije moraju biti dobro zbijeni i povezani sa susjednim konstruktivnim elementima.
</t>
  </si>
  <si>
    <t xml:space="preserve">Povišeni podovi 
Potkonstrukcija mora biti trajno pričvršćena u podlogu. Ukoliko je povišeni pod viši od 50 cm potrebno je dodatno stabilizirati potkonstrukciju (sidrenjem u pod ili ubacivanjem horizontalnih ukruta)
Ploče treba polagati bez dodatnog pričvršćivanja. Rezane rubove materijala neotpornih na vlagu potrebno je zaštititi od mogućeg prodora vlage.
Dozvoljeni razmak između ploča 2 mm, dozvoljeni pomaci fuga u dužnim spojevima do 4 mm.
Nije dopušteno nanošenje nivelirajućih masa u svrhu izravnanja površine povišenog poda.
Instalacije u povišenom podu moraju biti strukturalno kompatibilne i ne smiju utjecati na umanjenje nosivosti potkonstrukcije poda.
</t>
  </si>
  <si>
    <t xml:space="preserve">Jedinična cijena uključuje:
 uzimanje mjera na gradilištu i definiranje ugradbenih dimenzija
 tehnološku razradu svih detalja 
 sav materijal, dobavu i uskladištenje
 sav spojni i pomoćni materijal
 postavu i skidanje radne skele 
 primjenu mjera zaštite od požara
 troškove zaštite na radu
 troškove izdavanja atesta i kontrolna ispitivanja ukoliko su ista tražena pojedinim stavkama
 sve posredne i neposredne troškove za rad, materijal, alat i građevinske strojeve
 sve transporte
 čišćenje tokom rada
 odvoz i zbrinjavanje smeća
 završno čišćenje prije primopredaje radova
 nadoknadu  eventualne štete nastale iz nepažnje na svojim ili tuđim radovima
 usklađenje organizacije rada s operativnim planom
Izvođač će pristupiti izvedbi tek nakon što projektant potpisom potvrdi tehnološku razradu svih detalja .
</t>
  </si>
  <si>
    <t xml:space="preserve">Obračun: 
- pregradne zidove, zidne obloge, stropove i podove (plivajuće i povišene)  površinski izraženo u  m2
- izolacije, ispune, nasipavanja podnih konstrukcija  površinski izraženo u  m2
- folije, obloge, kaširanja i parne brane površinski izraženo u  m2
- špalete otvora mogu se obračunavati na slijedeće načine:
- otvori razmaka i udubine iznad 0.50 m dubine-  površinski izraženo u  m2
- otvor obrađen špaletom manji od 4,00 m2 i širina špalete manja od 0,20 m  -otvor se ne odbija 
      (špaleta se ne obračunava posebno) m2
- otvor s obrađenom špaletom površine veće od 4,00 m2 - otvor se odbija 
      (špaleta se obračunava  posebno) m2
- otvor s neobrađenom špaletom površine manje od 2,5 m2 - ne odbijaju se m2
- otvor s neobrađenom špaletom površine veće od 2,5 m2 - odbijaju se
pojedinačne površine otvora i izreza na podu ne oduzimati ako su manji od 0,50 m2 m2
- špalete otvora (razmake i udubine do 0.50 m dubine) po dužini izraženo u  m1
- slobodne završetke zidova po dužini izraženo u  m1
- ugradnja rubnih ili kutnih profila i nestandardnih završnih profila po dužini izraženo u  m1
 (ne oduzimaju se prekidi u pojedinim dužinama do 1.00 m)
</t>
  </si>
  <si>
    <t xml:space="preserve">~ kitanje spojeva akrilnim kitom po dužini izraženo u  m1
- pojačanja u nosivoj konstrukciji po dužini izraženo u  m1
- ugradnja UA profila za pojačanje (poklopaca, parapeta, vrata...) po dužini izraženo u  m1
- izrada stropne kaskade (čeone plohe) s navedenom visinom kaskade po dužini u  m1
- izrezi i otvori (svjetla, zvučnici, anemostati, podne utičnice, ventilacija, ventilokonvektori) 
po broju komada  kom
- revizijski poklopci po broju komada  kom
- posebna tipska pojačanja za sanitarne elemente (WC, umivaonik…) po broju komada  kom
</t>
  </si>
  <si>
    <t xml:space="preserve">GIPSKARTONSKE PREGRADE I STROPOVI
Gips kartonske ploče sastoje se od gipsa, obostrano zaštićenog(armiranog) kartonom.Izvode se kao:
- standardne (GKB) – za suhe prostore,
- vlagootporne (GKBI) – za vlažne prostore,
- vatrootporne (GKF) – za obloge kamina i formiranje vatrobranih zidova.
Ploče se proizvode u debljinama:
- kao glatke (najčešće u debljini 12,5 mm i u raznim drugim debljinama – 9 mm (lakše savitljive), 15 mm, 20 mm, 25 mm. Debljine ploča 15, 20 i 25 mm uglavnom su za protupožarnu izvedbu pregradnih stijena.
- kao perforirane (akustičke) ploče, najčešće u debljini 12,5 mm, s različitim postotkom šupljina (ovisno o zahtijevanim akustičkim svojstvima)
</t>
  </si>
  <si>
    <t xml:space="preserve">Sve radove izvođač treba izvoditi prema Tehničkom propisu o racionalnoj upotrebi energije i toplinskoj zaštiti u zgradama (NN 128/15) i ehničkom propisu o građevnim proizvodima (NN 35/18), s pripadajućim normama za materijale koji se ugrađuju .
</t>
  </si>
  <si>
    <t xml:space="preserve">Izolacionu ljepenku i ostale vrste izolacionih traka i ploča treba rezati ravno i pravokutno. Zaderani i krpani komadi isključeni su od ugradbe. Svi preklopi moraju biti najmanje 10 cm široki i lijepljeni bitumenom – hladnom bitumenskom masom ili vrućom bitumenskom izolacionom masom. Kod polaganja dvaju ili više slojeva izolacionih traka ili ploča preklopi ne smiju ležati jedan na drugom, već moraju biti pomaknuti.
Kod hidroizolacije zidova ljepenka treba na svaku stranu zida imati prehvat širine od 10 cm, koji treba spojiti s horizontalnom izolacijom podova. Površine na koje se polaže izolacija, trebaju biti posve ravne, suhe, očišćene od prašine i nečistoće i dovoljno glatke, da izolacija dobro prijanja. Izolacija treba prilegnuti na površinu ravno, bez nabora i mjehura. 
Posebnu pažnju obratiti na zaštitu od požara kod rada s vrućim bitumenskim premazima i varenim ljepenkama zbog velike zapaljivosti bitumena. U slučaju požara gasiti pijeskom ili pjenom. Gašenje vodom je opasno zbog prskanja vrelog bitumena.
Premazi – bitumenske emulzije upotrebljavaju se za izradu prethodnih hidroizolacijskih namaza tekuće konzistencije te za izradu osnovnih tekućih  i tjestastih hidroizolacijskih slojeva. Premazi se sastoje od bitumena, mineralnog punila, emulgatora i vode. Mogu se dodavati i polimerna vlakna.
Bitumenske hidroizolacije  se ugrađuju na suhu, nemasnu  i podlogu očišćenu od prašine.
</t>
  </si>
  <si>
    <t xml:space="preserve">Sve spojeve, fuge, prekide betoniranja, radne reške, dilatacije i ostale detalje potrebno je riješiti unutar jednog sustava za brtvljenje i sanaciju građevina.
</t>
  </si>
  <si>
    <t xml:space="preserve">Jedinična cijena uključuje :
• tehnološku razradu svih detalja  
• pripremu podloga 
• čišćenje zaprljanih podloga vodom pod tlakom i sredstvima / impregnacijama koja propisuje proizvođač hidroizolacije
• dobavu i ugradnju svih opisanih materijala i elemenata
• postavu i skidanje radne skele sa zaštitnom tkaninom
• sve posredne i neposredne troškove za rad, materijal, alat i građevinske strojeve
• sve transporte 
• odvoz i zbrinjavanje smeća 
• završno čišćenje prije primopredaje radova
• nadoknadu  eventualne štete nastale iz nepažnje  na svojim ili tuđim radovima 
</t>
  </si>
  <si>
    <t xml:space="preserve">Izvođač će pristupiti izvedbi tek nakon što projektant potpisom potvrdi tehnološku razradu svih detalja.
Obračun :
• hidroizolacije (bitumenske, sintetske, penetrirajući premazi…)  po površini
       (bez obzira na broj položenih slojeva / traka / premaza, te dimenzija  preklopa) m2
• bubreći kitovi - po dužini izraženoj u  m1
</t>
  </si>
  <si>
    <t xml:space="preserve">Hidroizolacije na bazi bitumena izvode se kao premazi i kao premazi s izolacionim trakama (ljepenkama)  koje mogu biti s:
• uloškom od sirovog krovnog papira
• uloškom od aluminijske ili  bakrene  folije 
• uloškom od staklenog voala ili staklene tkanine
</t>
  </si>
  <si>
    <t xml:space="preserve">Hidroizolacije polimernim sintetskim trakama (membrane) proizvode se od sintetskih smola i drugih sintetičkih materijala. Dolaze kao trake (folije) na bazi TPO, ECB, PIB, TPE, EPDM , PVC, VAE i dr. Takve folije su elastične i rastezljive, otporne na mehanička oštećenja i djelovanje UV zraka. Folije dolaze u debljinama: 0,8 - 1 - 1,2 - 1,5 - 1,8 - 2 - 3 mm. Izvode se u trakama prema uputama odabranog proizvođača: slobodno položene ili mehanički učvršćene s preklopima i zavarivanjem vrućim zrakom.  
</t>
  </si>
  <si>
    <t xml:space="preserve">Površina na koju se polažu izolacione trake mora biti očišćena i suha, maksimalne vlage koju propisuje proizvođač. Preklopi lijepljeni (elastomeri) ili zavareni vrućim zrakom (termoplasti).Također je moguće kemijsko zavarivanje po rubu trake. Svi detalji spojeva, preklopa, fazonski komadi te mehanička spojna sredstva moraju se ugrađivati uz striktno pridržavanje uputa odabranog proizvođača. Slobodno položene sintetske hidroizolacijske trake obično se izvode u jednom sloju s podložnim polipropilenskim ili poliesterskim filcom za dilataciju (razdjeljivanje) od podloge. Filc može biti kaširan na trake, a ima funkciju kliznog i parorasteretnog sloja, sloj za odvajanje od kemijski nekompatibilne podloge (PVC folije i EPS ili XPS toplinske izolacije). Sintetske hidroizolacije trake su uglavnom jake parne brane te imaju u svom sastavu odgovarajuću podložnu foliju za apsolutnu parnu branu. To su najčešće Pe folije koje se polažu sa zavarenim preklopima. Galanterija i fazonski komadi prilagođeni su tipu sintetske hidroizilacije.
</t>
  </si>
  <si>
    <t xml:space="preserve">Hidroizolacije na bazi silikata (penetrirajući premazi) se nanose neposredno nakon vezanja betona, odnosno nakon skidanja oplate. Vlažnost i kiselost betonske podloge treba izvođač provjeriti i uskladiti recepturu premaza sa kvalitetom podloge. Onečišćene podloge (zemlja, ulje i sl.) čistiti mehanički i vodom te sredstvima koja propisuje i dozvoljava proizvođač premaza. Broj i način nanošenja premaza prema uputama proizvođača. 
Spoj horizontalne i vertikalne izolacije izvoditi s bubrećim kitovima, nakon izvedbe oba premaza.
</t>
  </si>
  <si>
    <t xml:space="preserve">Hidroizolacije na bazi bentonita proizvode se od hidratiziranog bentonita (vulkanske gline). Koriste se za izolaciju podzemnih dijelova građevine. Sastoje se od dva međusobno prošivena sloja geotekstila između kojih su granule natrij  bentonita. U dodiru s vodom bentonit povećava svoj volumen 15-16 puta i postaje potpuno nepropusni gel. Slobodno se polaže u rolama na suhu ili vlažnu podlogu, čak i na zemlju ili uvaljani šljunak, s preklopima min. 10 cm. Gotova hidroizolacija je samobrtveća. Najčešće se postavlja kao Hi sloj s donje strane  temeljne  ploče. Vrpce od bentonita se koriste za brtvljenje prekida u betoniranju kod izvedbe vodonepropusnih betona.
Površina na koje se polaže hidroizolacija mogu biti suhe ili vlažne i ne nužno čiste, ali bez oštrih izbočina i većih lokalnih udubina. Ugradnja je jednostavna i brza. Oštećene trake ne koristiti jer postoji mogućnost osipanja sloja natrij bentonita, a time i gubljenja svojstava. Prilikom ugradnje pridržavati se uputa proizvođača. 
</t>
  </si>
  <si>
    <t xml:space="preserve">Poliuretanski premazi nanose prskanjem ili premazivanjem. Obično se nanose u dva sloja ukupne debljine 2 mm. Kod nanošenja na vertikalne plohe radi viskoznosti svježeg materijala armiraju se elastičnim mrežicama. Kao završni slojevi osjetljivi su na mehanička oštećenja pa su prikladniji na neprohodnim krovovima i prohodnim krovovima s malim intenzitetom korištenja. Za razliku od HI folija mogu  biti podloga za lijepljenje pločica. </t>
  </si>
  <si>
    <t xml:space="preserve">Polimercementni namazi su premazi na bazi cementnog veziva i lateksa, akrilnih smola - elastična cementna žbuka. Nanosi se premazivanjem površine ili razvlačenjem paste. Nanosi u dva sloja ukupne debljine 2-3 mm. Primjenjuje se na loggima, balkonima i dijelovima zgrade u tlu. Za razliku od HI folija mogu  biti podloga za lijepljenje pločica.  Kod nanošenja na vertikalne plohe radi viskoznosti svježeg materijala armiraju se elastičnim mrežicama. </t>
  </si>
  <si>
    <t xml:space="preserve">Ovi radovi NE obuhvaćaju:
- kompozitne  termoizolacijske sustave pročelja (ETICS)
- lakiranja parketnih površina
- specifične tipove antikorozivne zaštite (cinčanja, pasivacije i sl.)
- plastifikaciju bravarije 
- eloksiranje bravarije
</t>
  </si>
  <si>
    <t xml:space="preserve">Prije početka izvedbe radova izvoditelj je dužan projektantu predočiti uzorke boja odgovarajuće za određen tip obrade i izvesti probna bojanja s uzorcima na plohama koje se obrađuju, i to u više nijansi boja, na osnovu čega će projektant odabrati boju i način nanošenja odnosno tip valjka. Tek po izboru i odobrenju projektanta može se otpočeti sa radovima na tako odabran način. Gore navedeno neće se posebno platiti već predstavlja trošak i obvezu izvoditelja i ulazi u jediničnu cijenu izvedbe radova.
Sva bojanja i ličenja treba izvesti samo na suhim, čistim, ravnim ili ravnomjerno zakrivljenim (po projektu) i odmašćenim plohama. Podlogu treba prije početka radova pregledati i kod većih oštećenja ili zaprljanja i zamašćenja na isto upozoriti nadzornog inženjera i radove prekinuti dok se podloga odgovarajuće ne pripremi. Kod manjih oštećenja treba izvoditelj podlogu dovesti u potrebno stanje za kvalitetan rad brušenjem manjih neravnina, kitanjem i zapunjavanjem pukotina i manjih udubina kitom za zapunjavanje i izravnanje. Nakon toga treba obavezno izvesti gletanje odgovarajućom glet masom za određeni tip podloge do potrebne glatkoće, ako nije u stavci troškovnika drugačije navedeno. Sve gore navedeno treba uračunati u jediničnu cijenu.
</t>
  </si>
  <si>
    <t>Pri radu treba se striktno pridržavati pravila zaštite na radu, uz primjenu odgovarajućih zaštitnih sredstava. Sve prostorije po završetku radova treba dobro prozračiti ili ventilirati.
Prilikom izvođenja radova izvoditelj treba zaštititi sve susjedne plohe i dijelove konstrukcije na takav način da ne dođe do njihovog prljanja i oštećenja i isto uračunati u cijeni. Ukoliko do prljanja i oštećenja ipak dođe isto će izvoditelj očistiti i popraviti na svoj trošak.</t>
  </si>
  <si>
    <t>Tijekom izvođenja radova treba obratiti pažnju na atmosferske prilike. Vanjski radovi se ne smiju izvoditi u slučaju oborina, magle, zraka prezasićenog vlagom, te jakog vjetra i temperature ispod +5°C.</t>
  </si>
  <si>
    <t xml:space="preserve">Premazi i boje moraju biti postojani na svjetlo i otporni na pranje vodom, a na vanjskim plohama otporni na atmosferilije. Svi soboslikarski radovi moraju se izvesti prema izabranim uzorcima.
Izvođač je dužan prije početka rada pregledati podloge i ustanoviti da li su primjerene za predviđenu obradu. Ako na podlozi postoje bilo kakvi nedostaci koji se mogu odraziti na kvalitetu radova, izvođač je dužan na to upozoriti naručitelja radova jer se naknadno pozivanje na lošu podlogu neće uvažiti.
Izvođač može započeti radove tek kad su iz prostorije odstranjeni svi otpaci i drugo što bi moglo smetati izvedbi.
Za sve vrste soboslikarsko-ličilačkih radova podloge moraju biti čiste od prašine i druge prljavštine kao što su: smole, ulja, masti, čađa, gar, bitumen, cement, mort i dr. Bojati ili ličiti dopušteno je samo na suhu i pripremljenu podlogu.
Vanjski ličilački radovi ne smiju se izvoditi po lošem vremenu, koje bi moglo štetiti kvaliteti radova (npr. hladnoća, oborine, magla, jak vjetar i sl.).
Zabranjeno je bacati u kanalizaciju i sanitarne uređaje ostatke boje, vapna, gipsa, kita i drugog materijala.
</t>
  </si>
  <si>
    <t xml:space="preserve">STOLARIJA
Ličenje stolarije sastavni je dio stolarskih radova.
BRAVARIJA
Ličenje bravarije sastavni je dio bravarskih radova.
</t>
  </si>
  <si>
    <t xml:space="preserve">Jedinična cijena uključuje 
• dobavu / ishođenje potvrde o sukladnosti za sve ugrađene materijale (certifikat)
• izradu uzoraka tona i obrade koji odabere projektant
• postavu i skidanje radne skele
• sve posredne i neposredne troškove za rad, materijal, alat i strojeve
• sve transporte
• čišćenje tokom rada
• odvoz i zbrinjavanje smeća 
• završno čišćenje prije primopredaje radova
• nadoknadu eventualne štete nastale iz nepažnje na svojim ili tuđim radovima
Izvođač će pristupiti izvedbi tek nakon što projektant potpisom potvrdi uzorke tona i obrade.
</t>
  </si>
  <si>
    <t xml:space="preserve">Obračun:
- zidovi se obračunavaju po površini izraženoj u m2 na način:
• otvori manji od 3 m2 se ne odbijaju i špalete se ne obračunavaju dodatno
• otvori veći od 3 m2 odbija se višak preko 3 m2, a špalete veće od 15 cm dodaju se kvadraturi
</t>
  </si>
  <si>
    <t xml:space="preserve">ZIDOVI
Unutrašnji zidovi prostorija prvo se izravnavaju, gletaju specijalnim postavama koje moraju dobro prilijegati na podlogu i nakon sušenja činiti vrlo čvrstu podlogu za bojanje disperzivnim bojama. 
Klase pripreme podloge opisane su u  Suhomontažni radovi (K(Q)1 – K4). 
U obračunu su posebno iskazane žbukane / betonske površine od gipskartonskih površina.
Grundiranje površine izvodi se i obračunava za cijelu površinu podloga od gipskartonskih ploča. 
Kvaliteta kitanja i ličenja kontrolira se noću ili u zamračenoj prostoriji reflektorom prislonjenim uz plohu zida odnosno stropa.
Kod ličenja vanjskih zidova treba se izbjegavati faza kitanja (2), a nikako ne predviđati fazu gletanja (3).
</t>
  </si>
  <si>
    <t xml:space="preserve">Materijal (navesti samo ono što se koristi u projektu):
• keramičke pločice –glazirane/neglazirane
• opekarske pločice - klinker / anglobirane
• porculansko granitne pločice
• staklene pločice (mozaik)
• specijalne pločice za bazene s tipskim elementima (preljevi, uglovi…)
• fazonski komadi (stepenice, uglovi, bordure, podnožja...)
</t>
  </si>
  <si>
    <t>Izvođač treba upotrijebiti materijal koji po vrsti, boji i kvaliteti odgovara uzorku što ga odabere projektant. Ugrađene pločice moraju biti klase po opisu iz stavke troškovnika, a ako isto nije specificirano, moraju biti "A" klase, kako za podno tako i za zidno opločenje. Sve pločice moraju odgovarati propisanim klasama protukliznosti, vatrootpornosti i otpornosti na mraz navedenim u stavkama troškovnika, za što je potrebno osigurati potvrde o sukladnosti (certifikate) te prije početka polaganja iste dostaviti nadzornom inženjeru. Rubovi pločica moraju biti oštri, ravni, paralelni i neoštećeni, površine pločica bez zareza i mjehurića, boja pločica ujednačena.</t>
  </si>
  <si>
    <t>Prije početka radova izvođač je dužan ustanoviti kvalitetu podloge na kojoj se izvode keramičarski radovi, a ako ona nije dobra, mora o tome obavijestiti naručioca radova, kako bi se podloga mogla na vrijeme popraviti i pripremiti za izvedbu keramičarskih radova. Prije polaganja pločica, zid treba dobro očistiti, da se postigne čvrsta veza opločenja sa zidom (da pločice kasnije ne otpadaju). Sav prostor između pločica i zida treba biti potpuno ispunjen i zaliven veznim materijalom. Pri ljepljenju na glatki beton, površinu je potrebno prebrusiti ili preštokati, te impregnirati.</t>
  </si>
  <si>
    <t>Ako neke pločice imaju veću dimenziju, treba ih obrusiti, ako su manje od propisane mjere, ne smiju biti upotrjebljene. Sastave ploha koje se opločuju trebaju biti izvedeni potpuno ravni i čisti. Završna opločenja odmah očistiti od nečistoće i veznog sredstva, a u svaku stavku uključeno je i konačno fino čišćenje površine, te fugiranje.</t>
  </si>
  <si>
    <t>Podne ravnine moraju biti potpuno ravne i horizontalne, osim u prostorijama s podnim odvodima, gdje se izvode minimalni padovi prema tim odvodima. Uz podne rešetke, sifone i uz ostale rubove sve podne pločice ili tavelice moraju biti obrezane na potrebnu mjeru i pravilno obrubljene. Podove na otvorenim površinama izvesti s dilatacijama, tako da ni u jednom smjeru razmak između njih nije veći od 3 m.</t>
  </si>
  <si>
    <t>Organizaciju rada izvođač treba provesti tako da bude u skladu s operativnim planom, te da ne dođe do zakašnjenja s vlastitim radovima ili do ometanja u odvijanju radova drugih izvođača. Izvođač će pristupiti izvedbi tek nakon što projektant potpisom potvrdi sheme polaganja i  tehnološku razradu svih detalja.</t>
  </si>
  <si>
    <t xml:space="preserve">Jedinična cijena uključuje 
• Dobavu / ishođenje potvrde o sukladnosti za sve ugrađene materijale (certifikat)
• uzimanje mjera na gradilištu  i definiranje ugradbenih dimenzija.
• tehnološku razradu svih detalja
• izradu shema polaganja 
• dobavu i ugradnju pločica, svog spojnog materijala (ljepilo) i materijala za fugiranje, kutnih profila
• postavu i skidanje radne skele 
• sve posredne i neposredne troškove za rad, materijal, alat i građevinske strojeve
• sve transporte
• čišćenje tokom rada
• odvoz i zbrinjavanje smeća 
• završno čišćenje prije primopredaje radova
• nadoknadu  eventualne štete nastale iz nepažnje  na svojim ili tuđim radovima
</t>
  </si>
  <si>
    <t xml:space="preserve">Obračun:
• opločenja podova i zidova po površini izražene u  m2
• podnožje po dužini izraženo u  m1
• oblaganje stepeništa po površini izraženo u  m2
• bordure  i profili po dužini izraženo u  m1
• ugaoni profili po broju u kom
• peći i kamini  po broju u   kom
</t>
  </si>
  <si>
    <t xml:space="preserve"> Vanjska ČN bravarija može se ugrađivati mokrim ili suhim postupkom. Spojnica vanjske bravarije i zida se kod mokrog postupka brtvi dodatnim opšavom nakon izvedbe žbuke i trajno elastičnim kitovima, a kod suhog postupka ekspandirajućom pjenom i trajno elastičnim kitovima. Kod suhog postupka bravarija se ugrađuje na slijepi okvir koji je kod aluminijske, mesing, inox bravarije u načelu od pocinčanih ČN profila.
 Vanjska aluminijska bravarija je tvornički zaštitno obrađena (eloksirana ili plastificirana) i treba je zaštititi PE folijom do završetka svih radova na zgradi. 
Svi dijelovi konstrukcije i elementi pojedinih pozicija moraju biti proračunati i dimenzionirani tako da sigurno prihvaćaju opterećenja posebice vjetra (tlak, usis) i drugih atmosferskih utjecaja. Sile koje se javljaju u elementima i fasadi u cjelini moraju se prenijeti na monolitni dio zgrade dok se deformacije i opterećenja (sile) sa zgrade ne smiju nikako prenositi na fasadu i/ili njene elemente.
Na spoju raznih kvaliteta lima izvesti potrebno galvansko razdvajanje. Izvedba razdvajanja mora biti otporna i postojana na atmosferilije i smrzavanje.
</t>
  </si>
  <si>
    <t xml:space="preserve">Jedinična cijena uključuje 
• uzimanje mjera na gradilištu  i definiranje ugradbenih dimenzija
• tehnološku razradu svih detalja
• izradu radioničkih nacrta  
• sav spojni materijal, sidrene ploče, mort za podlijevanje ležaja 
• zaštitu od korozije 
• postavu i skidanje radne skele 
• striktnu primjenu mjera zaštite od požara
• sve posredne i neposredne troškove za rad, materijal, alat i građevinske strojeve
• sve transporte
• čišćenje tokom rada
• odvoz i zbrinjavanje smeća 
• završno čišćenje prije primopredaje radova
• nadoknadu  eventualne štete nastale iz nepažnje  na svojim ili tuđim radovima
</t>
  </si>
  <si>
    <t xml:space="preserve">Obračun:
• vrata,stijene i prozori po broju komada  kom
• pročelja i stijene (ako nisu opisane u ovješenim pročeljima) po površini izraženo u  m2
• stepenište po broju komada (nabrojiti sve dijelove: tetive,nastupne i čeone plohe...) kom
• ograda po dužini kosih i ravnih dijelova izraženih u  m1
• rukohvat  po dužini kosih i ravnih dijelova izraženih u  m1
• poklopci revizionih okna po broju komada  kom
• zaštita od sunca  po površini izraženoj u  m2
• nadstrešnica  
- po površni izraženoj u  m 2
- po sastavnim dijelovima u komadima kom
</t>
  </si>
  <si>
    <t xml:space="preserve">Ovješeno, ventilirano pročelje sastoji se od (gledano iznutra na van): 
- Potkonstrukcije s nosačima sidrenim u nosivu konstrukciju zgrade 
-  Toplinska izolacija /razdjelne folije 
-  ventilacijska šupljina
-  Završna obloga
</t>
  </si>
  <si>
    <t xml:space="preserve">Razlikuju se sljedeće skupine materijala: 
- Organski (npr. HPL i kompozit ploče smole, drvo i sl) 
- Mineralni (ploče od vlaknastog cementa, prirodni kamen i sl.) 
- Keramički 
- Metali (npr.cink, aluminij, bakar i sl.)
- Staklo
- sendvič paneli i kompozitni sustavi (kao npr. fotonaponski paneli, mozaici na podlogama, metalni sendvič paneli, ekspandirane alumijske ploče s kamenim pročeljem, kompozitne ekspandirane metalne ploče)
</t>
  </si>
  <si>
    <t xml:space="preserve">Na osnovu usvojenog ponuđenog rješenja, odabranih uzoraka, preuzete dokumentacije i uputa, izvoditelj radova dužan je napraviti sve potrebne dokaze nosivosti glavnih nosivih elemenata, izraditi sve potrebne izvedbene detalje i radioničke crteže.
Osim zidne obloge, u cijenu stavke uključena je izrada svih spojeva, završetaka, klupčica, opšavnih limova i sl., a prema specifikaciji u opisu stavke.
Sva navedena dokumentacija prije početka izrade mora biti ovjerena od naručitelja.
</t>
  </si>
  <si>
    <t xml:space="preserve">Potkonstrukcija
Potkonstrukcija mora biti povezana s građevinskim objektom, tako da se sve opterećenja (tlak vjetra, usisne sile vjetra) sigurno prenose u konstrukciju zgrade. Također preuzima izmjene dužina, uvjetovane temperaturnim oscilacijama, te rezultirajuća naprezanja. 
Konstruktivno razlikujemo jednostruke, dvostruke i trostruke sisteme.
Višedijelni sustavi potkonstrukcije su zbog trodimenzionalne podesivost najpogodniji za prilagodbu razmaka učvršćivanja i šina prema statici profila omotača, kao i za izjednačavanje tolerancija grube gradnje te za izvođenje ravnine za učvršćivanje.
</t>
  </si>
  <si>
    <t xml:space="preserve">Jedinična cijena uključuje 
 Dobavu / ishođenje potvrde o sukladnosti za sve ugrađene materijale (certifikat)
 uzimanje mjera na gradilištu  i definiranje ugradbenih dimenzija.
 tehnološku razradu svih detalja,
 izradu radioničkih nacrta  koje prije izvedbe potpisom prihvaća projektant  
 sav spojni materijal, sidrene ploče, mort za podlijevanje ležaja  
 zaštitu  od korozije epoksidnim  ili poliuretanskim premazom –
 postavu i skidanje radne skele 
 striktnu primjenu mjera zaštite od požara
 sve posredne i neposredne troškove za rad, materijal, alat i građevinske strojeve
 sve transporte
 čišćenje tokom rada
 odvoz i zbrinjavanje smeća 
 završno čišćenje prije primopredaje radova
 nadoknadu  eventualne štete nastale iz nepažnje  na svojim ili tuđim radovima
Izvođač će pristupiti izvedbi tek nakon što projektant potpisom potvrdi radioničke nacrte  i tehnološku razradu svih detalja.
</t>
  </si>
  <si>
    <t xml:space="preserve">Obračun:
- obloga sa ili bez potkonstrukcije i sa ili bez toplinske izolacije po površini izraženo u 
(pri čemu se navodi način ugradnje i ukupne dimenzije)  m2
- razne maske, obloge atike, prugaste (linearne) obloge (vijenci, strehe, stupovi, grede) po dužini izraženo u  m1
- sokli - dužinski izraženo u  m1
- specifične profilacije, profili za zračenje, mrežice za kukce, zaštitne rešetke dužinski izraženo u  m1
- uglovni profili kao npr. pravokutni unutanji ili vanjski uglovi dužinski izraženo u  m1
- linearni elementi toplinske izolacije i sl.dužinski izraženo u  m1
- rezanja i izrezivanj a- dužinski izraženo u  m1
- elementi specifičnih oblika, prozorske klupčice i sl. po broju komada kom
- završni komadipo broju komada kom
- prozori u sustavu pročelja (uz naznačen način otvaranja)po broju komada kom
- naknadna izvedba pojedinih komada (npr. nakon ili tijekom demontaže skele)po broju komada kom
</t>
  </si>
  <si>
    <t xml:space="preserve"> Izvoditelj radova dužan je pridržavati se općih propisa i važećih standarda za ovu vrstu radova, opisa troškovnika, shema, izvedbenog projekta te uputa projektanta i nadzornika gradnje., uz obaveznu primjenu Tehničkog propisa o racionalnoj uporabi energije i toplinskoj zaštiti u zgradama (NN 128/15) 
</t>
  </si>
  <si>
    <t xml:space="preserve">HPL-ploče (High Pressure laminat)
Velikoformatne ploče koje se sastoje od termo obrađenih smola i celuloznih traka, prešanih pod visokim tlakom i temperaturom. S jedne ili s obje strane može imati i dekorativne slojeve papira. 
HPL ploče za fasade proizvode se u debljinama od 6, 8, 10 i 13 mm. Veličina ploča iznosi ovisno o proizvodu i do 2000 x 4000 mm. 
HPL ploče mogu se postaviti na drvenu ili aluminijsku potkonstrukciju, vidljivo pomoću vijaka odnosno zakovica ili nevidljivo dopuštenim sustavima ljepila, sidrima ili postupkom standardnog zatvaranja. Raster montaže ploča određen je projektom, a usklađen je s preporukama proizvođača.
HPL ploče mogu se obrađivati: 
• kružnom pilom (rezanje)
• bušilicom (bušenje)
• glodalicom
</t>
  </si>
  <si>
    <t xml:space="preserve">Kompozitne ploče od smole ojačane vlaknima 
Velikoformatne fasadne ploče sastoje se od termo očvrslih smola na bazi fenola, homogeno ojačanih koje se prešaju pod visokim tlakom i temperaturom. 
Ploče se sastoje od ca.70% mekanih vlakana drveta i 30% veziva.Završno su  jednostrano ili obostrano obrađene dekorativnim presvlakama otpornim na UV zračenje i vremenske utjecaje. 
Veličina ploča iznosi 1530 x 3050 mm, 2550 x 1860 mm i 3650 x 1860 mm.,a debljine 6, 8 10 i 13 mm.
Način postave i obrada kao HPL.
</t>
  </si>
  <si>
    <t xml:space="preserve">Toplinska izolacija 
Izolacijski materijali dijele se u dvije grupe: organske i anorganske.
Organski izolacijski materijali sastoje se od spojeva ugljika, koji se pojavljuju u biljnim, obnovljivim materijalima (npr. drvo, pluto, celuloza), ali se isto tako mogu dobiti iz mineralnih ulja (npr. polistirol, poliuretan). 
Anorganski izolacijski materijali sastoje se od mineralnih materijala (npr. kamena vuna, pjenušavo staklo, perlit). 
Držač izolacijskog materijala je plastična tipla pogodna za debljine izolacije od cca 50 mm do 140 mm debljine.
Uobičajena širina ventilacijskog sloja je od 30 do 40 mm. 
Zračni procjepi ispod 2 cm zračno tehnički nisu djelotvorni. 
Odzračni otvori moraju se osigurati od insekata perforiranim limovima promjera 4 do 8 mm.
Minimalni slobodni poprečni presjek ventilacijskog prostora ovisan je i o visini zgrade.
</t>
  </si>
  <si>
    <t xml:space="preserve">Materijali i proizvodi 
Ploče od vlaknastog cementa 
Velikoformatne ploče od vlaknastog cementa izrađene su od nezapaljivog, visoko sabijenog materijala (sintetičkim i organskim vlaknima armiran cement).
Ploče od vlaknastog cementa površinski se štite  disperzivnim bojama na bazi čistog akrila. 
Maksimalne veličine ploča iznose 3000 x 1250 (3100 x 1500 mm) u debljinama 4, 6, 8, 10 i 12 cm. Pogodne su za rezanje na vanstandardne dimenzije.
Ploče od vlaknastog cementa mogu se na gradilištu obrađivati: 
- Rezanjem ručnom kružnom pilom 
- Bušiti specijalnim bušilicama za vlaknasti cement
Način pričvršćenja:
Na drvenu konstrukciju učvršćuju se specijalnim vijcima.
Na aluminijsku potkonstrukciju montiraju se vidljivim zakovicama ili sakrivenim tiplama sa stražnje strane. 
Širina fuga između velikoformatnih ploča od vlaknastog cementa iznosi između 8 i 12 mm.
</t>
  </si>
  <si>
    <t xml:space="preserve">Cement za izradu konstrukcija od vidljivog betona treba biti od istog proizvođača, a agregat istog sastava tijekom cijele gradnje da ne bi došlo do promjene boje. Za izradu betona ne smije se upotrijebiti cement koji je na gradilištu bio uskladišten duže od 3 mjeseca, osim ako ispitivanjima nije utvrđeno da u pogledu kvalitete odgovara propisanim uvjetima. </t>
  </si>
  <si>
    <t xml:space="preserve">Agregat za beton mora biti prirodni šljunak i pijesak ili agregat dobiven drobljenjem kamena. Osnovne karakteristike koje mora zadovoljiti agregat za beton su sljedeće:
• Maksimalna dimenzija zrna agregata (D) ograničena je na 1/3 dimenzije elemenata koji se betoniraju ili ne veća od najmanjeg razmaka šipki armature u vodoravnom redu. Za pripremu betona može se upotrijebiti samo agregat za koji je atestom potvrđeno da ima svojstva prema Tehničkim propisima za betonske konstrukcije.
• Granulametrijski sastav mora osigurati povoljnu ugradljivost i kompaktnost betona. Izvođač radova dužan je na gradilištu ispitati količinu vrlo finih čestica agregata kao i granulometrijski sastav.  
• te ne smije sadržavati organske sastojke niti druge primjese štetne za beton i armaturu.
</t>
  </si>
  <si>
    <t xml:space="preserve">Dodaci betonu poboljšavaju pojedine osobine:
 - ubrzavaju vezanje i očvršćenje,
 - usporavaju vezanje i očvršćenje,
 - otpornost na smrzavanje tokom vezanja (kod niskih temperatura),
 - vodonepropusnost, itd. 
 - inhibitori korozije armture 
Voda za piće smatra se pogodnom za izradu betona. 
</t>
  </si>
  <si>
    <t xml:space="preserve">Zemljovlažni beton nabijati, a plastični vibrirati (oplatni i igličasti vibrator). Prekid betoniranja kod specifičnih betonskih i armiranobetonskih konstrukcija može se izvesti samo na onim mjestima na kojima je to predviđeno projektnim elaboratom. U slučaju da dođe do prisilnog prekida betoniranja izvođač radova dužan je poduzeti mjere da takav prekid ne utječe štetno na statičke osobine konstrukcije.
Svježi beton mora se tijekom transporta, ugradnje kao i u početnom periodu vezanja nakon ugradnje, zaštititi od svih atmosferskih utjecaja (sunca, mraza, vjetra i drugih nepogoda, kao i od nepredviđenih opterećenja i potresa).
Svježem betonu ne smije se naknadno dodavati voda. Beton se mora njegovati najmanje 7 dana od dana ugradnje, odnosno dok ugrađeni beton ne postigne barem 70% predviđene čvrstoće. Ako je temperatura okolnog zraka pri ugradnji niža od 5°C onda se beton ne smije ugrađivati osim ako nisu poduzete posebne zaštitne mjere. Završnu površinu ostaviti hrapavu ako opisom stavke nije drugačije propisano.
</t>
  </si>
  <si>
    <t xml:space="preserve">Čvrstoća (klasa) betona određena je projektom konstrukcije.
U toku ugradnje AB konstrukcije potrebno je uzimati uzorke betona koji se dostavljaju u ovlašteni laboratorij radi atestiranja. Uzorci betona uzeti u tvornici betona nisu relevantni zbog mogućnosti da se naknadnim dodavanjem vode zbog potrebe transporta smanji čvrstoća.
Minimalna tlačna čvrstoće betona za montažne elemente je C 16/20. Kvaliteta betonskih spojeva mora biti najmanje iste kvalitete kao i betonskih elemenata koji se spajaju. Montažni elementi moraju biti uskladišteni i transportirani tako da se spriječi pretjerano naprezanje ili oštećenje. Svi napukli elementi moraju se odstraniti. Za vrijeme montaže elementi se moraju povezati i poduprijeti.
Za polumontažne stropove (omnia ploče, fert gredice i ispune, prednapregnute gredice i ispune, bijeli strop i sl.) osigurati podupiranje ploča odnosno gredica prema uputama proizvođača. Armaturu, beton tlačne ploče i rebra za krutu izvesti prema statičkom proračunu.
Skela i oplata moraju imati takvu sigurnost i krutost da bez štetnih deformacija mogu primati opterećenje i utjecaje koji nastaju tijekom izvedbe radova. One moraju biti izvedene tako da se osigura puna sigurnost radnika i sredstava za rad kao i sigurnost prolaznika, prometa, susjednih objekata i okoline. 
Prije betoniranja drvenu oplatu treba dobro očistiti, nakvasiti, a glatku namazati uljem. Isto tako treba provjeriti dimenzije i kvalitetu izrade. Oplata se smije skinuti tek nakon što ugrađeni beton dobije odgovarajuću čvrstoću, po nalogu nadzornog inženjera. Skidanje oplata treba raditi pažljivo da ne bi došlo do oštećenja konstrukcije, a naročito tankih armiranobetonskih elemenata (nadvoja sa zubom, bangera, ograda i sl.).
</t>
  </si>
  <si>
    <t xml:space="preserve">Jedinična cijena uključuje:
• kod armirane konstrukcije kvalitetu 
- betona C25/30 ili drugu ukoliko je u pojedinoj stavci tako navedeno
- armaturu RA i MA  B 500A (B 500B), ili drugu ukoliko je u pojedinoj stavci tako navedeno
• VNP je oznaka za vodonepropusni beton - izvoditi gdje je naglašeno u opisu stavke
• betonske nearmirane podloge poda prizemlja / suterena / podruma izvode se u C16/20 (MB20)
• postavljanje, skidanje i čišćenje oplate
• oplata je glatka, osim ukoliko stavkom nije drugačije navedeno
• postavu i skidanje radne skele 
• sve posredne i neposredne troškove za rad, materijal, alat i građevinske strojeve
• sve transporte
• čišćenje tokom rada
• odvoz i zbrinjavanje smeća 
• završno čišćenje prije primopredaje radova
• nadoknadu eventualne štete nastale nepažnjom na svojim ili tuđim radovima. 
• usklađenje organizacije rada s operativnim planom
• popravak eventualnih oštećenja nakon skidanja oplate (zaglađivanje, brušenje, kitanje...).
</t>
  </si>
  <si>
    <t xml:space="preserve">Obračun:
oplate - u razvijenoj površini izraženoj u m2 
beton - volumenski ( prema veličini presjeka konstrukcije) izraženo u m3 
• konstrukcije se prema veličini presjeka ( tj kompleksnosti izvedbe) dijele na:
male - do 0,12 m3 betona / m' 
srednje - do 0,3 m3 betona / m' 
velike - više od 0,3 m3 betona / m' ili m2 
• armiranobetonske ploče obračunavaju se od ležaja do ležaja tj. u svjetlom rasponu
• grede se računaju i preko stupova po dužini. 
• nadvoji se računaju u dužini otvora uključujući naliježući dio. 
• otvori manji od 3m2 se ne odbijaju kod proračuna betona i oplate, 
• otvori veći od 3m2 se odbijaju od betona 
• kod oplate se odbija oplata lica zida, a dodaje oplata rubova 
• aditivi  za vodonepropusnosti  - po težini izraženo u kilogramima po m3 betona kg
polumontažne i spregnute ab ploče – u površini izraženoj u m2
armiranobetonski prefabricirani elementi – po komadima  (kom)
armatura - po težini izraženoj u kg, zasebno za
• glatku arm. do 12 mm promjera;
• glatku arm. preko 14mm, 
• za rebrastu arm. do 12 mm 
• za rebrastu arm. preko 14 mm, 
• za armaturne mreže 
</t>
  </si>
  <si>
    <t>Prilikom izvedbe radova potrebno je držati se odredbi Zakona o zaštiti na radu (NN  71/14, 118/14, 154/14, 94/18, 96/18),   te Pravilnika o zaštiti na radu na privremenim gradilištima (NN 48/18)  i  Pravilnika o zaštiti na radu  u građevinarstvu (Sl.list SFRJ 42/68, 45/68).</t>
  </si>
  <si>
    <t xml:space="preserve">Prije početka radova potrebno je geodetski snimiti teren u prisutnosti nadzornog inženjera i odrediti relativnu visinsku kotu ±0,00, iskolčiti zgradu te provjeriti da li trase postojećih instalacijskih vodova na gradilištu i u blizini kolidiraju s iskopom ili radnim prostorom potrebne mehanizacije.
Prije početka zemljanih radova, teren treba očistiti od šiblja i korova ili stabala do 10 cm promjera (ukoliko to smeta postavljanju građevine ili organizaciji gradilišta). Ovi radovi kao i radovi oko razmjeravanja terena i obilježavanja zgrade uračunati su u jedinične cijene. 
Dužnost je izvođača da utvrdi pravi sastav tla, odnosno njegovu kategoriju i ukoliko odstupa od geotehničkog elaborata i/ili pretpostavki iz projekta konstrukcije, obavijestiti projektanta i nadzornog inženjera.
</t>
  </si>
  <si>
    <t xml:space="preserve">Klasifikacija materijala / kategorije tla:
I. i II. Klasa – pjeskoviti površinski slojevi tla, zemlja nasuta bez zbijanja, humunizirano tlo s korijenjem trave
III. Klasa – zemlja s pijeskom, stabilizirani zemljani nasipi, zemlja do 30% kamena, humanizirani slojevi tla s korijenjem šiblja
IV. klasa – tvrdo zbijena isušena zemlja, zemljani materijali s 30-50 % kamena, trošni i raspucali kameni materijali, očvrsne žbuke i asfalti, tla s korijenjem visokog drveća, laporovita suha tla
V. Klasa – tla s 50-70% nevezanog kamena, raspucale stijene sa zemljanim materijalom, čvrsti beton do C 16/20, tvrdi lapor
VI. Klasa – puni neispucani dijelovi kamenog materijala, beton čvrstoće veće od C 25/30, površinski slojevi smrznute zemlje
VII. Klasa – eruptivne stijene, mulj (mješavina vode, zemlje i kamena tekuće ili plastične konzistencije)
</t>
  </si>
  <si>
    <t xml:space="preserve">Planiranje dna širokog iskopa i iskopa za temelje izvesti s točnošću od ±3 cm, što je uključeno u jediničnu cijenu.
Pripremanje iskopa vrši se u prisustvu nadzornog inženjera. Iskop na određenu dubinu treba završiti neposredno prije početka izvedbe temelja, da se ležajna ploha temelja ne bi raskvasila. Dno iskopa odnosno temelja mora se nalaziti na nosivom tlu bez obzira na projektiranu dubinu temeljenja. Eventualno potrebni dodatni iskopi platiti će se prema stvarnim količinama.
Ukoliko izvođač prilikom iskopa zemlje naiđe na bilo kakve predmete, objekte ili instalacije, dužan je na tom mjestu obustaviti radove i o tome obavijestiti investitora i nadzornog inženjera.
Iskop temeljnih jama obračunavat će se prema etažama tj. po dubinama od 0 – 2 m, 2 – 4 m, itd. Iskopani materijal treba odlagati na dovoljnom odstojanju od ruba iskopa da ne dođe do zarušavanja. 
</t>
  </si>
  <si>
    <t xml:space="preserve">Podupiranja, razupiranja i zaštita iskopa od oborinskih voda prekrivanjem PVC folijama i izvedbom površinske odvodnje kanalima i muljnim crpkama, obuhvaćena su jediničnim cijenama. 
Potrebna građa za podupiranje mora biti pripremljena na gradilištu prije početka iskopa. 
Ako se iskopane jame oštete, odrone ili zatrpaju nepažnjom ili uslijed nedovoljnog podupiranja, izvođač ih dovodi u ispravno stanje bez posebne naknade.
Ukoliko je izvođač otkopao tlo ispod projektom predviđene temeljne ravnine obavezan je bez naknade popuniti tako nastale šupljine betonom C 8/10, do projektirane kote.
Zabranjeno je popunjavanje prekopa nasipom šljunka.
Količine iskopa, transporta i nasipa zemlje obračunavaju se prema sraslom stanju tla. Ukoliko troškovničkom stavkom nije drugačije navedeno odvoz zemlje uključuje transport na gradsku planirku.
</t>
  </si>
  <si>
    <t xml:space="preserve">Jedinična cijena uključuje:
• Sav rad za iskop (ručni ili strojni)
• Potrebne razupore, podupore (osiguranje od urušavanja)
• Sva potrebna planiranja (do točnosti ±3 cm), niveliranje i nabijanja površina
• Crpljenje površinske (i)ili procjedne vode 
• Utovar u kamion, prevoz na gradilišnu deponiju i istovar zemlje.
</t>
  </si>
  <si>
    <t xml:space="preserve">Obračun:
• čišćenje terena po površini izraženoj u  m2
• uklanjanje stabala po komadu kom
• odstranjivanje grmlja i ostalih prepreka po površini izraženoj u  m2
• iskopani materijal po volumenu izraženo u  m3
• nasipavanje materijala po volumenu izraženo u  m3
• transport materijala po volumenu izraženo u  m3
• drenažna kanalizacija : 
o za cijevi po dužini izraženoj u  m'
o koljena po broju kom
o geotekstil po površini izraženoj u  m2
o nasip po volumenu  izraženom  u  m3
</t>
  </si>
  <si>
    <t xml:space="preserve">Drenažna kanalizacija štiti podrumske prostorije od vlage i podzemne procjedne vode (osigurava odvodnjavanje). 
Izvodi se nakon izvedbe izolacije nadtemeljnog ziđa i funkcionalno je dio sustava HI – zato se opisuje u izolaterskim radovima. Izvodi se u slučaju kada građevina ima podrum,  locirana je na padini ili na mjestu  gdje je izložena procjednim vodam.
Drenažne cijevi se postavljaju oko podrumljenog dijela cijele zgrade ili samo na onom dijelu odakle navire procjedna voda – sve prema projektu. Mogu biti od betona ili plastike. Postavljaju se u blizini vanjskih temeljnih zidova. Dubina drenažne odvodnje određuje se tako da je i u najvišoj točki niža od hidroizolacije poda prostorije koja se štiti. Nagib drenažnih cijevi je barem 1%. Postavljaju se u betonsku posteljicu. Cijevi se oblažu šljunkom raznih granulacija – od krupnijeg prema sitnijoj granulaciji. Nasip šljunka se oblaže tehničkom tkaninom (geotekstil)  koja sprečava da  mulj iz gornjih slojeva nasipa ulazi u drenažnu cijev. Drenažni vodovi se priključuju na okna sa taložnicama, a dalje se voda slijeva u kanal oborinske kanalizacije ili u zajednički kanal u mješovitom sustavu .
Obračunava se prema dužini izvedene kanalizacije i nasipa.
</t>
  </si>
  <si>
    <t>REKONSTRUKCIJE GOSPODARSKE GRAĐEVINE – POSLOVNE  (AKORD)</t>
  </si>
  <si>
    <t xml:space="preserve">Rekonstrukcija gospodarske građevine - poslovne </t>
  </si>
  <si>
    <t>32270 Županja, Ulica Josipa Jurja Strossmayera</t>
  </si>
  <si>
    <t xml:space="preserve">K.o. Županja, K.č.br. 422/3 </t>
  </si>
  <si>
    <t>Glavni projekt</t>
  </si>
  <si>
    <t>Svibanj, 2021.</t>
  </si>
  <si>
    <t>INVESTITOR:</t>
  </si>
  <si>
    <t>AKORD d.o.o.</t>
  </si>
  <si>
    <t>Veliki kraj 131, 32270 Županja</t>
  </si>
  <si>
    <t>OIB : 97777678206</t>
  </si>
  <si>
    <t>PROJEKTANTSKI URED :</t>
  </si>
  <si>
    <t>Cota i Cota d.o.o.</t>
  </si>
  <si>
    <t>10 000 Zagreb, Strojarska 6</t>
  </si>
  <si>
    <t xml:space="preserve">OIB : 01551543090 </t>
  </si>
  <si>
    <t>GLAVNI PROJEKTANT :</t>
  </si>
  <si>
    <t>Milivoj Cota, dipl.ing.arh</t>
  </si>
  <si>
    <t>Uklanjanje kopelit stakletnih stijena s prozorima i prozora s postojeće hale</t>
  </si>
  <si>
    <t xml:space="preserve">Uklanjanje obloge od valovitog lima sa sjevernog pročelja postojeće građevine
</t>
  </si>
  <si>
    <t xml:space="preserve">Uklanjanje metalne penjalice za pristup krovu 
</t>
  </si>
  <si>
    <t>UKLANJANJE POSTOJEĆE ASFALTNE POVRŠINE ISPRED GRAĐEVINE</t>
  </si>
  <si>
    <t xml:space="preserve">b) dilatacija (1-8) - nema </t>
  </si>
  <si>
    <t>Uklanjanje postojećeg vanjskog zida hale na mjestu gdje su predviđena nova vrata (između osi 6 i 7, na osi C), uklanjanje obuhvaća i postojeće AB zidne serklaže.</t>
  </si>
  <si>
    <t xml:space="preserve">Uklanjanje postojećeg vanjskog zida hale na mjestu gdje su predviđena nova vrata (između osi 6 i 7, na osi C).
</t>
  </si>
  <si>
    <t xml:space="preserve">BETONIRANJE BETONSKE PODLOGE - PODLOŽNI BETON  d=10cm
</t>
  </si>
  <si>
    <t>podložni beton ispod trakastih temelja</t>
  </si>
  <si>
    <t>podložni beton ispod podne AB ploče ( osi 0 do -3)</t>
  </si>
  <si>
    <t>ISKOP TLA ZA PODLOŽNI BETON, AB TRAKASTE TEMELJE I AB PODNE PLOČE</t>
  </si>
  <si>
    <t>oplata - glatka - jednostrana - visine do cca 110 cm</t>
  </si>
  <si>
    <t>oplata -glatka -  jednostrana - visine 25 cm</t>
  </si>
  <si>
    <t>BETONIRANJE AB. STUPOVA, dimenzije 40x40cm</t>
  </si>
  <si>
    <t>BETONIRANJE AB. GREDA, dimenzije 40x70cm</t>
  </si>
  <si>
    <t>Dobava, doprema i betoniranje AB greda s glatkom oplatom, betonom C 30/37, dimenzija presjeka 40/70 cm.  Ugradba strojna. Armatura B 500B. Stavka uključuje sva potrebna podupiranja.</t>
  </si>
  <si>
    <t>BETONIRANJE AB. GREDA, dimenzije 40x50cm</t>
  </si>
  <si>
    <t>Dobava, doprema i betoniranje AB greda s glatkom oplatom, betonom C 30/37, dimenzija presjeka 40/50 cm.  Ugradba strojna. Armatura B 500B. Stavka uključuje sva potrebna podupiranja.</t>
  </si>
  <si>
    <t>Dobava, doprema i betoniranje AB greda s glatkom oplatom, betonom C 30/37, statička dimenzija presjeka 40/90 cm, Presjek grede je promjenjiv i raste do cca 40x120cm . Ugradba strojna. Armatura B 500B. Stavka uključuje sva potrebna podupiranja.</t>
  </si>
  <si>
    <t>BETONIRANJE AB GREDA, statičke dimenzije 40x90cm</t>
  </si>
  <si>
    <t>BETONIRANJE STROPNE AB PLOČE DEBLJINE 20CM</t>
  </si>
  <si>
    <t>c)</t>
  </si>
  <si>
    <t>oplata -glatka -  jednostrana  - podupiranje do 4m visine</t>
  </si>
  <si>
    <t>oplata -glatka -  jednostrana  - podupiranje do 8m visine</t>
  </si>
  <si>
    <t xml:space="preserve">oplata -glatka -  jednostrana  </t>
  </si>
  <si>
    <t>BETONIRANJE JEDNOKRAKOG AB STEPENIŠTA
 (između osi 0 i 1)</t>
  </si>
  <si>
    <t>Dobava, doprema i betoniranje AB stepenišnih krakova,zidova, podesta i polupodesta. Stepenišni krakovi imaju debljine AB ploče  20 cm. Ab zid ispod polupodesta ima debljinu 20 cm.</t>
  </si>
  <si>
    <t>BETONIRANJE TROKRAKOG  AB STEPENIŠTA
 (pored osi 13)</t>
  </si>
  <si>
    <t>beton - krakovi</t>
  </si>
  <si>
    <t>beton - zid 20 cm</t>
  </si>
  <si>
    <t>d)</t>
  </si>
  <si>
    <t>oplata - glatka - dvostrana (površina zida računata jedan put)</t>
  </si>
  <si>
    <t>BETONIRANJE PODNE AB PLOČE DEBLJINE 20CM</t>
  </si>
  <si>
    <t>ARMIRANJE SPREGNUTE AB PLOČE DEBLJINE12+8 CM</t>
  </si>
  <si>
    <t>ARMIRANJE STROPNE AB PLOČE DEBLJINE 20CM</t>
  </si>
  <si>
    <t>ARMIRANJE PODNE AB PLOČE DEBLJINE 20CM</t>
  </si>
  <si>
    <t>ARMIRANJE AB. STUPOVA, dimenzije 40x40cm</t>
  </si>
  <si>
    <t>ARMIRANJE AB. GREDA, dimenzije 40x70cm</t>
  </si>
  <si>
    <t>ARMIRANJE AB. GREDA, dimenzije 40x50cm</t>
  </si>
  <si>
    <t>ARMIRANJE AB GREDA, statičke dimenzije 40x90cm</t>
  </si>
  <si>
    <t>ARMIRANJE JEDNOKRAKOG AB STEPENIŠTA - STUBIŠNI AB KRAK 
 (između osi 0 i 1)</t>
  </si>
  <si>
    <t>ARMIRANJE JEDNOKRAKOG AB STEPENIŠTA - STUBIŠNI AB ZID
 (između osi 0 i 1)</t>
  </si>
  <si>
    <t>ARMIRANJE TROKRAKOG  AB STEPENIŠTA - KRAKOVI STUBIŠTA
 (pored osi 13)</t>
  </si>
  <si>
    <t>ARMIRANJE TROKRAKOG  AB STEPENIŠTA - ZIDOVI STUBIŠTA
 (pored osi 13)</t>
  </si>
  <si>
    <t>Dobava, doprema i betoniranje armiranih trakastih temelja u terenu u oplati betonom C 25/30, dimenzija presjeka (100/110, 80/110,120/93)  cm, s izradom potrebnih prodora. Kod betoniranja obavezno pratiti projekte instalacija. Presjek vidljiv iz grafičkih priloga.  Ugradba strojna. Armatura B 500B.</t>
  </si>
  <si>
    <t>Razred izloženosti XC2</t>
  </si>
  <si>
    <t>Dobava, doprema i betoniranje AB stupova s glatkom oplatom, betonom C 30/37, dimenzija presjeka 40/40 cm.  Ugradba strojna. Armatura B 500B.</t>
  </si>
  <si>
    <t xml:space="preserve">Betoniranje AB stropne ploče u glatkoj rubnoj oplati (jednostrana), betonom C 30/37.  Kod betoniranja obavezno pratiti projekte instalacija. Presjek vidljiv iz grafičkih priloga.  Ugradba strojna. Armatura B 500B. </t>
  </si>
  <si>
    <t xml:space="preserve">Betoniranje AB stepeništa, betonom C 25/30.  Ugradba strojna. Armatura B 500B. </t>
  </si>
  <si>
    <t>Zidanje zidova blok opekom d=25 cm.</t>
  </si>
  <si>
    <t>Na spoju ziđa s VS-a obvezno ostavljati šmorcne radi postizanja monolitne veze. Horizontalni i vertikalni serklaži te nadvoji i vijenci obračunati su u zasebnoj stavci armiranobetonskih radova.</t>
  </si>
  <si>
    <t>Cijena obuhvaća kompletan materijal, sve prijenose, rad i potrebnu radnu skelu. U cijeni je obuhvaćena i obrada rubova zida i spojeva s AB plohama te osiguranje veze s AB konstrukcijom. U zidovima ostaviti, po potrebi, šliceve za vođenje instalacija.</t>
  </si>
  <si>
    <t>BETONIRANJE DVOKRAKOG  AB STEPENIŠTA
 (između osi 0 i -1, uz os C)</t>
  </si>
  <si>
    <t>Prilikom izvođenja zidova zgrada izvođač se mora pridržavati slijedećih mjera:
 zidanje se mora izvoditi sa pravilnim zidarskim vezovima, a preklop mora iznositi najmanje jednu četvrtinu dužine zidnog elementa,
 debljina ležajnica ne smije biti veća od 15 mm, a širina sudarnica ne smije biti manja od 10 mm niti veća od 15 mm,
 ako se zida za vrijeme zime treba zidove zaštiti od mraza,
 zidovi čije izvođenje nije završeno prije nastupanja zimskih mrazova moraju se zaštiti na odgovarajući način,
 svako naknadno bušenje ili izrada užljebina u zidovima zgrade koje nije bilo predviđeno projektom, može se izvoditi samo ako je prethodnim statičkim proračunom utvrđeno da nosivost zida poslije tog bušenja odnosno izrade žlijeba nije manja od propisane nosivosti.
 poprečni i uzdužni zidovi moraju na spoju biti međusobno povezani zidarskim vezom,  tj. za pregradne zidove treba ispustiti zupce u masivnom zidu na svaki drugi red za ½ opeke.
 zidove uz vertikalni serklaž također zupčasto izvesti.
 vanjske fuge ostaviti prazne od 1,5 do 2 cm za vezu žbuke prigodom žbukanja zidova. 
 za vrijeme zidanja opeku kvasiti vodom, a pri zidanju cementnim mortom opeka mora ležati u vodi neposredno prije zidanja. 
 reške dimnjaka i ventilacionih kanala zagladiti.
 prilikom zidanja pravovremeno ostaviti otvore prema zidarskim mjerama, voditi računa o uzidavanju pojedinih građevinskih elemenata, o ostavljanju žljebova za kanalizaciju, za centralno grijanje ako su ucrtani (ne plaća se posebno, ulazi u jediničnu cijenu).</t>
  </si>
  <si>
    <t>Mort za zidanje i žbukanje mora biti klase predviđene stavkom troškovnika
Posebno se ne naplaćuje ni zatvaranje (žbukanje šliceva, žljebova i sl.) iza položene instalacije.
Zazidavanje (zatvaranje) žljebova u zidovima ostavljenih za instalacije kanalizacije i grijanja nakon izvođenja tih instalacija, opekom, rabicom ili na drugi način, ne plaća se posebno, ukoliko troškovnikom nije posebno propisano. 
Obračun nosivih zidova, stupova i dimnjaka je zapreminski (m3), pregradnih zidova i žbuka površinski (m2).</t>
  </si>
  <si>
    <t>Jedinična cijena uključuje:
• sav rad, uključivo prijenos, alat i strojevi,
• materijal za zidanje: opeka NF, puna / šuplja / blok opeka, toplinska opeka, dimenzija…, s vertikalnim / horizontalnim šupljinama..... / MO 7,5 / 10 / 15 / 20 / 30, betonski / porobetonski blokovi, klesani / lomljeni kamen, vrsta kamena / dimenzija…
• mort za zidanje produžni / cementni MM 2,5 / 5 / 10
• beton C 25/30, glatka oplata i armatura B500A (B500B) horizontalnih / vertikalnih / kosih serklaža,
• montažni nadvoji dimenzija ….., komplet sa svim radovima,
• temeljnu kanalizaciju od PVC / betonskih cijevi, promjera…. po m',
• svu potrebnu radnu skelu, bez obzira na visinu,
• transportne troškove materijala,
• potrebnu oplatu za zidarske svodove,
• zaštitu zidova od utjecaja vrućine, hladnoće, atmosferskih nepogoda,
• čišćenje prostorija i zidnih površina po završetku zidanja,s odvozom otpada.</t>
  </si>
  <si>
    <t>Obračun: 
• zidanje nosivih zidova - po volumenu izaženom u  m3
• zidanje obložnih zidova - po površini izraženoj u  m2
• fugiranje zidova - po dužini izraženoj u  m1
• vertikalnih i horizontalni serklaži - po dužini izraženoj u  m1
• montažni nadvoji - po broju kom
• cijevi temeljne kanalizacije dužinski u  m1
• koljena kanalizacijskih cijevi po broju kom</t>
  </si>
  <si>
    <t>U cijenu stavke treba uključiti sav osnovni i pomoćni materijal, rastur materijala, transport do gradilišta, na gradilištu i sa gradilišta, troškove zbrinjavanja otpada, troškove izrade, troškove pomoćnih konstrukcija (skele i dr.), trošak zaštite izvedenog rada, trošak zaštitnih ograda i znakova vezano za sigurnost na radu, te trošak uklanjanja nečistoća nastalih tokom rada. Obračun stavki prema stvarno izvedenim mjerama.</t>
  </si>
  <si>
    <t>Dobava, doprema i betoniranje betonske podloge kao podložnog betona armirano betonskim temeljima gredama, debljine 10 cm. Podložni beton ispod AB ploča lagano armiran i zaglađen</t>
  </si>
  <si>
    <t>podložni beton ispod podnih slojeva i AB ploče ( osi 1 do 8)</t>
  </si>
  <si>
    <t>podložni beton ispod podne AB ploče ( osi 9 do 13)</t>
  </si>
  <si>
    <t>Dobava, doprema i betoniranje AB stepenišnih krakova, podesta i polupodesta. Stepenišni krakovi imaju debljine AB ploče  20 cm. Ab zid ispod polupodesta je zidan.</t>
  </si>
  <si>
    <t>ARMIRANJE DVOKRAKOG  AB STEPENIŠTA
 (između osi 0 i -1, uz os C)</t>
  </si>
  <si>
    <t>Horizontalna polimerna HI na bazi PVC-a  i geotekstil</t>
  </si>
  <si>
    <t>Dobava, doprema i polaganje homogene hidroizolacijske membrane sa signalnim slojem, bazirana na polivinilkloridu (PVC-P).
Izrađena na bazi mekog PVC-a,potpuno homogena.
Ispod i znad hidroizolacije ugraditi zaštitini sloj geotekstila</t>
  </si>
  <si>
    <t>H.I.</t>
  </si>
  <si>
    <t xml:space="preserve">holker / rubno podizanje cca 30 cm </t>
  </si>
  <si>
    <t>geotekstil</t>
  </si>
  <si>
    <t>Horizontalna polimerna HI na bazi FPO / TPO  i geotekstil</t>
  </si>
  <si>
    <t>Dobava, doprema i ugradnja jednoslojne hidroizolacijske membrane od sintetičke gume (TPO), reflektirajuće bijele ili sive boje, trajno otporna na UV zrake i uobičajene agresivne elemente (većinu kemijskih spojeva, mikroorganizme i korijenje).
Membrana je punoplošno armirana gustim poliesterskim pletivom, potpuno homogene i trajno stabilne strukture cijelog presjeka s povećanom debljinom sloja iznad pletiva. HI treba imati trajnu dimenzionalnu stabilnost u ekstremnim temperaturnim rasponima, uz visoku otpornosti na silu vlačnih naprezanja i točkastih proboja. Stavka obuhvaća zaštitu HI geotekstilom s gornje strane.</t>
  </si>
  <si>
    <t>Polimer cementna HI u sanitarijama</t>
  </si>
  <si>
    <t>Dobava, doprema i ugradnja polimer cementne H.I.</t>
  </si>
  <si>
    <t>Elastificirani ekspandirani polistiren EPS-T  (15 kg/m3)u dva sloja  1+1cm</t>
  </si>
  <si>
    <t>Ekstrudirani polistiren XPS  (50 kPa) debljine 10 cm</t>
  </si>
  <si>
    <t>Ekstrudirani polistiren XPS  (50 kPa) debljine 8 cm</t>
  </si>
  <si>
    <t>Parna brana - polaganje</t>
  </si>
  <si>
    <t xml:space="preserve">holker / rubno podizanje cca 50 cm </t>
  </si>
  <si>
    <t>aluminizirana parna brana, d=0,02(cm), λ=203 (W/mK), r=130 (m), m'=0,36 (kg/m2)</t>
  </si>
  <si>
    <t>mineralna vuna (MW) krovne ploče u padu, d=20-39cm</t>
  </si>
  <si>
    <t xml:space="preserve">Dobava, doprema i ugradnja -  mineralna vuna (MW) krovne ploče s l=0,038, d=20(cm), λ=0,038 (W/mK), r=0,24 (m), m'=27 (kg/m2), Početna debljina 20 cm, završna debljina 39 cm
</t>
  </si>
  <si>
    <t xml:space="preserve">c) ST  HE120A                      64.00 m </t>
  </si>
  <si>
    <t>a) ST  HE140A                      18.80 m</t>
  </si>
  <si>
    <t>b) ST  TUB80803                 13.73 m</t>
  </si>
  <si>
    <t>b) ST  TUB50503                 23.99 m</t>
  </si>
  <si>
    <t>specifikacija materijala:</t>
  </si>
  <si>
    <t>a) ST  HE220A                     205.70 m</t>
  </si>
  <si>
    <t>c) ST  TUB80804                   91.34 m</t>
  </si>
  <si>
    <t>b) ST  TUB1001005             47.68 m</t>
  </si>
  <si>
    <t>b) ST  HE300B                       60.00 m</t>
  </si>
  <si>
    <t>ČELIČNA NOSIVA KONSTRUKCIJA  NADSTREŠNICE SKLADIŠTA</t>
  </si>
  <si>
    <t>ČELIČNA NOSIVA KONSTRUKCIJA  NADSTREŠNICE IZLOŽBENOG SALONA</t>
  </si>
  <si>
    <t>a) PC 120x60x5                   11,9 m</t>
  </si>
  <si>
    <t>b) PC 60x40x3                      24,0m</t>
  </si>
  <si>
    <t>c) KC 40x40x3                     10,0 m</t>
  </si>
  <si>
    <t>IZVEDBA PLIVAJUĆEG PODA PRIZEMLJA</t>
  </si>
  <si>
    <t>IZVEDBA PLIVAJUĆEG PODA KATA - UREDSKI DIO</t>
  </si>
  <si>
    <t>ARMIRANA ZAGLAĐENA CEMENTNA GLAZURA - SKLADIŠTE KAT</t>
  </si>
  <si>
    <t>Izvođač treba prije početka rada pregledati podloge i ustanoviti da li su pripremljene za predviđenu postavu. Postoje li na podlozi bilo kakvi nedostaci koji se mogu odraziti na kvalitetu radova, izvođač je dužan na to upozoriti naručitelja radova jer se naknadno pozivanje na lošu podlogu neće uvažiti.
Izvođač može započeti radove tek kad su iz prostorije odstranjeni svi otpaci i drugo što bi moglo smetati izvedbi.
Vlažnost podloge mora odgovarati zahtjevima odabranog parkete.</t>
  </si>
  <si>
    <t>Masivni parket se lijepi na ravnu suhu, glatku, očišćenu podlogu. Slagati treba na propisani način (riblja kost, brodski pod, po uzorku ili prema nacrtu).
Parket mora 1 – 2 cm biti udaljen od zida ovisno o dimenziji kutne letvice
Minimalna temperatura potrebna za obavljanje parketarskih radova je +10C.
Završne plohe parketa moraju biti potpuno ravne, horizontalne, bez pukotina i vidljivog ljepila na mjestu sastavljanja. Parketi moraju dobro prianjati za podlogu i ne smiju škripati.
Panel parket može biti postavljen i na natron papir lijepljenjem u utore i točkasto za podlogu.</t>
  </si>
  <si>
    <t>Jedinična cijena uključuje 
• Dobavu / ishođenje potvrde o sukladnosti za sve ugrađene materijale (certifikat)
• provjeru kvalitete i točnosti podloga na gradilištu  
• provjeru vlažnosti podloga 
• provjeru vlažnosti parketa  prije ugradbe
• sve posredne i neposredne troškove za rad, materijal, alat i građevinske strojeve
• sve transporte
• čišćenje tokom rada
• odvoz i zbrinjavanje smeća 
• zaštićivanje podova
• završno čišćenje prije primopredaje radova
• nadoknadu  eventualne štete nastale iz nepažnje  na svojim ili tuđim radovima
Izvođač će pristupiti izvedbi tek nakon što projektant potpisom potvrdi uzorke daščica i obrade (riblja kost, brodski pod, po kvadratnom uzorku ili prema nacrtu).</t>
  </si>
  <si>
    <t>Obračun:
- podovi po površini izraženoj u  m2
- kutne letvice po dužini izraženoj u  m1</t>
  </si>
  <si>
    <t>ŽBUKANJE ZIDOVA JEDNOSTRUKOM STROJNOM ŽBUKOM</t>
  </si>
  <si>
    <t>Izvedba plivajućeg cementnog estricha (glazura) podova.
Izvodi se estrich debljine 6 cm. Površina estricha 
mora biti ravna i pripremljena za polaganje završnog poda. 
Izvodi se iznad toplinske/zvučne izolacije podova u plivajućoj 
izvedbi, preko 1 sloja polietilen folije debljine 0,25 mm. 
Estrich treba dilatirati od bočnih zidova trakama rezanim od 
ploča obodno uz zid od elastificiranog polistirena debljine 
1,0 cm, u visini estricha (u cijeni izolaterskih radova). 
Estrich treba armirati laganom MAG mrežom (u cijeni). 
Bez obzira na veličinu i oblik prostorija.
Obračun prema stvarno izvedenim količinama</t>
  </si>
  <si>
    <t>Izvedba plivajućeg cementnog estricha (glazura) podova.
Izvodi se estrich debljine od 6,5 cm. Površina estricha 
mora biti ravna i pripremljena za polaganje završnog poda. 
Izvodi se iznad toplinske/zvučne izolacije podova u plivajućoj 
izvedbi, preko 1 sloja polietilen folije debljine 0,25 mm. 
Estrich treba dilatirati od bočnih zidova trakama rezanim od 
ploča obodno uz zid od elastificiranog polistirena debljine 
1,0 cm, u visini estricha (u cijeni izolaterskih radova). 
Estrich treba armirati laganom MAG mrežom (u cijeni). 
Bez obzira na veličinu i oblik prostorija.
Obračun prema stvarno izvedenim količinama</t>
  </si>
  <si>
    <t>Izvedba plivajućeg cementnog estricha (glazura) podova.
Izvodi se estrich debljine većoj od 8 cm. Površina estricha 
mora biti ravna i pripremljena za polaganje završnog poda. 
Izvodi se iznad toplinske/zvučne izolacije podova u plivajućoj 
izvedbi, preko 1 sloja polietilen folije debljine 0,25 mm. 
Estrich treba dilatirati od bočnih zidova trakama rezanim od 
ploča obodno uz zid od elastificiranog polistirena debljine 
1,0 cm, u visini estricha (u cijeni izolaterskih radova). 
Estrich treba armirati laganom MAG mrežom (u cijeni). 
Bez obzira na veličinu i oblik prostorija.
Obračun prema stvarno izvedenim količinama</t>
  </si>
  <si>
    <t>Dobava, doprema i ugradnja fasadnih  troslojnih limenih panela 
d=15cm, s ispunom od mineralne vune. Vertikalna montaža.</t>
  </si>
  <si>
    <t>U stavku uključena i potrebna metalna konstrukcija kao nosiva sekundarna konstrukcija za prihvat panela, potrebna je izrada radioničkih nacrta za prihvat konstrukcije.</t>
  </si>
  <si>
    <t>Dobava, doprema i ugradnja krovnih troslojnih limenih panela
 d=20cm, s ispunom od mineralne vune</t>
  </si>
  <si>
    <t>Dobava, doprema i ugradnja trapeznog profiliranog panela za ravni krov s IPN izolacijskom jezgrom, i PVC hidroizolacijom s gornje strane</t>
  </si>
  <si>
    <t>kom.</t>
  </si>
  <si>
    <t>Horizontalni i vertikalni fasadni opšavi</t>
  </si>
  <si>
    <t>c) opšavi špaleta otvora na fasadi - razvijena širina  cca 30 cm</t>
  </si>
  <si>
    <t>b) horizontalni opšavi bridova fasade - razvijena širina  cca 55 cm</t>
  </si>
  <si>
    <t>a) vertikalni opšavi bridova fasade - razvijena širina  cca40 cm</t>
  </si>
  <si>
    <t>Dobava, doprema i ugradnja nadstrešnice iznad ulaza u  skladište</t>
  </si>
  <si>
    <t>a) površina nadstrešnice</t>
  </si>
  <si>
    <t>c) visina / dužina  žlijeba</t>
  </si>
  <si>
    <t>b) dužina opšava - razvijene širine cca 30 cm</t>
  </si>
  <si>
    <t>Dobava, doprema i ugradnja nadstrešnice iznad ulaza u  izložbeni salon</t>
  </si>
  <si>
    <t>Dobava, doprema i ugradnja tipskog izoliranog horizontalnog krovnog žlijeba, ispuna s mineralnom vunom</t>
  </si>
  <si>
    <t>Zazidavanje otvora između AB stupova i troslojnih fasadnih panela na mjestu spoja požarnih sektora, blokom od pjenobetona debljine 5 cm</t>
  </si>
  <si>
    <t>Dobava, doprema i ugradnja horizontalnih podnožja fasadnih panela</t>
  </si>
  <si>
    <t>Dobava, doprema i ugradnja limenih klupčica na fasadnim otvorima</t>
  </si>
  <si>
    <t>Dobava, doprema i ugradnja LOGA tvrtke, od troslojnih fasadnih panela debljine 15 cm na metalnoj podkonstrukciji</t>
  </si>
  <si>
    <t>VERTIKALNI ŽLIJEBOVI fi  120 mm</t>
  </si>
  <si>
    <t>VERTIKALNI ŽLIJEBOVI fi  100 mm</t>
  </si>
  <si>
    <t>FASADNI KOTLIĆ ZA OBORINSKU ODVODNJU</t>
  </si>
  <si>
    <t xml:space="preserve">Dobava, doprema i betoniranje betona u padu na ravnom krovu. Beton izvesti u padu od 1%,  u debljini 4-22cm. </t>
  </si>
  <si>
    <t xml:space="preserve">Betoniranje AB spregnute stropne ploče u valovitom limu, betonom C 25/30.  Kod betoniranja obavezno pratiti projekte instalacija. Presjek vidljiv iz grafičkih priloga.  Ugradba strojna. Armatura B 500B. </t>
  </si>
  <si>
    <t>BETONIRANJE SPREGNUTE AB PLOČE DEBLJINE14 CM</t>
  </si>
  <si>
    <t>VALOVITI LIM ZA SPREGNUTU AB PLOČU GALERIJE PROIZVODNJE, Lim 50/250, t=1,25mm</t>
  </si>
  <si>
    <t>Prije izvođenja izvođač je dužan izraditi radioničku dokumentaciju čelične konstrukcije sukladno tehničkom propisu za čelične konstrukcije.</t>
  </si>
  <si>
    <t>d) ogradu oko parcele</t>
  </si>
  <si>
    <t>Dobava, doprema i ugradnja čeličnih profila za izradu čelične nosive konstrukcije nadstrešnice.</t>
  </si>
  <si>
    <t xml:space="preserve">Dobava, doprema i ugradnja čeličnih profila za izradu galerije/kata u proizvodnnji. </t>
  </si>
  <si>
    <t xml:space="preserve">ARMIRANJE AB OGRADNOG ZIDA OKO PARCELE
</t>
  </si>
  <si>
    <t>NASIP OBLUTAKA NA RAVNOM KROVU</t>
  </si>
  <si>
    <t>Uklanjanje postojeće asfaltne površine ispred građevine i odvoz na deponij.</t>
  </si>
  <si>
    <t>Dobava, doprema i postavljanje nasipa oblutaka na ravnom krovu iznad uredskih prostorija tzv. Krovni šljunak.
Granulacija 16-32mm, Nasip debljine 7cm.</t>
  </si>
  <si>
    <t>NABAVA, DOBAVA I IZVEDBA OBLOGE ZIDA Z2 - OBLOGA STANDARDNIM GIPSKARTONSKIM PLOČAMA (GKB) VISINE DO 4M</t>
  </si>
  <si>
    <t>U jedinici površine zida odbijena površina otvora preko 3m2.</t>
  </si>
  <si>
    <t>U cijenu uključeni slojevi s metalnom potkonstrukcijom:</t>
  </si>
  <si>
    <t>- mineralna vuna (MW) d=10 cm</t>
  </si>
  <si>
    <t>- GK ploče 2 x 1,25cm</t>
  </si>
  <si>
    <t>prizemlje (h=4m)</t>
  </si>
  <si>
    <t>=34,50*4-7*3,35*1,25</t>
  </si>
  <si>
    <t>galerija (h=2m)</t>
  </si>
  <si>
    <t>=34,50*2</t>
  </si>
  <si>
    <t>NABAVA, DOBAVA I IZVEDBA OBLOGE ZIDA Z4 - OBLOGA STANDARDNIM GIPSKARTONSKIM PLOČAMA (GKB) VISINE DO 4,0M</t>
  </si>
  <si>
    <t>=103,5*3,5 - 17 -20</t>
  </si>
  <si>
    <t>NABAVA, DOBAVA I I ZVEDBA OBLOGE ŠAHTOVA Z4* - OBLOGA VLAGOOTPORNIM GIPSKARTONSKIM PLOČAMA (GKBI) ŠAHTOVA VISINE DO 4,0M</t>
  </si>
  <si>
    <t>=26*3,5</t>
  </si>
  <si>
    <t>NABAVA, DOBAVA I IZVEDBA PREGRADNOG GIPSKARTONSKOG ZIDA U4 - 12,5CM - STANDARDNE GIPSKARTONSKE PLOČE  (GKB)  VISINE DO 4,0M</t>
  </si>
  <si>
    <t>Zid debljine 125 mm</t>
  </si>
  <si>
    <t>U jedinici površine zida nije odbijena površina otvora do 3m2.</t>
  </si>
  <si>
    <t>- mineralna vuna (MW) d=5cm</t>
  </si>
  <si>
    <t>=96*3,5</t>
  </si>
  <si>
    <t>NABAVA, DOBAVA I IZVEDBA PREGRADNOG GIPSKARTONSKOG ZIDA U4V - 12,5CM - VATROOTPORNE GIPSKARTONSKE PLOČE (GKF) VISINE DO 4,0M</t>
  </si>
  <si>
    <t>=67*3,5</t>
  </si>
  <si>
    <t>NABAVA, DOBAVA I IZVEDBA PREGRADNOG GIPSKARTONSKOG ZIDA U5 - 10CM - STANDARDNE GIPSKARTONSKE PLOČE  (GKB) VISINE DO 4,0M</t>
  </si>
  <si>
    <t>Zid debljine 100 mm</t>
  </si>
  <si>
    <t>=25*3,5</t>
  </si>
  <si>
    <t>NABAVA, DOBAVA I IZVEDBA PREGRADNOG GIPSKARTONSKOG ZIDA U5* - 10CM - VLAGOOTPORNE GIPSKARTONSKE PLOČE (GKBI) VISINE DO 4,0M</t>
  </si>
  <si>
    <t>=45,5*3,5</t>
  </si>
  <si>
    <t>NABAVA, DOBAVA I IZVEDBA PREGRADNOG GIPSKARTONSKOG ZIDA U6 - 15cm - VLAGOOTPORNE GIPSKARTONSKE PLOČE (GKBI) VISINE DO 4,0M</t>
  </si>
  <si>
    <t>Zid debljine 150 mm</t>
  </si>
  <si>
    <t>- mineralna vuna (MW) d=7,5cm</t>
  </si>
  <si>
    <t>=5*3,5</t>
  </si>
  <si>
    <t>NABAVA, DOBAVA I IZVEDBA PREGRADNOG GIPSKARTONSKOG ZIDA U6V - 15CM  - VATROOTPORNE GIPSKARTONSKE PLOČE  (GKF) VISINE DO 4,0M</t>
  </si>
  <si>
    <t>=20*3,5</t>
  </si>
  <si>
    <t>NABAVA, DOBAVA I IZVEDBA SPUŠTENOG STROPA - JEDNOSTRUKE STANDARDNE GIPSKARTONSKE PLOČE  (GKB)  SVIJETLE VISINE  DO 3,1M OD GOTOVOG PODA</t>
  </si>
  <si>
    <t>U cijenu uključeni  i izvedba otvora za lampe kao i otvora za ventilaciju i klimatizaciju, a sve prema elektrotehničkom projektu i projektu ventilacije i klimatizacije.</t>
  </si>
  <si>
    <t>=20,1*1,2</t>
  </si>
  <si>
    <t>=35*2*3,5</t>
  </si>
  <si>
    <t>Postavljanje nosača za konzolni wc i ugradbeni kotlić za ispiranje unutar predzidne obloge.</t>
  </si>
  <si>
    <t>Postavljanje nosača za konzolni pisoar unutar predzidne obloge.</t>
  </si>
  <si>
    <t>LIČENJE ŽBUKANIH UNUTARNJIH POVRŠINA</t>
  </si>
  <si>
    <t xml:space="preserve">Bojanje žbukanih površina zidova poludisperzivnim bijelim bojama. U dva premaza. Izvedba prema uputama proizvođača. U cijenu je uključena sva prethodna priprema podloge i gletanje u skladu s tehničkim uvjetima koje propisuje proizvođač boje. Visina prostora do 8,00 m. Radna skela u cijeni, bez obzira na veličinu prostorije i plohe za bojanje, obračun m2 razvijene površine. </t>
  </si>
  <si>
    <t>LIČENJE ŽBUKANIH PODGLEDA STUBIŠTA</t>
  </si>
  <si>
    <t>Bojanje podgleda stubišta poludisperzivnim  bijelim bojama. U dva premaza. Izvedba prema uputama proizvođača. U cijenu je uključena sva prethodna priprema podloge, brušenje AB podloge i gletanje u skladu s tehničkim uvjetima koje propisuje proizvođač boje. Visina prostora do 4,00 m. Radna skela u cijeni, bez obzira na veličinu prostorije i plohe za bojanje, obračun m2 razvijene površine.</t>
  </si>
  <si>
    <t>UNUTARNJE KERAMIČKE PLOČICE NA PODOVIMA 
SALONA</t>
  </si>
  <si>
    <t>Oblaganje podova keramičkim pločicama dimenzijama 60x60cm, načinom slaganja reške na rešku, reške paralaleno sa zidom. Keramičke pločice, protuklizne, I. klase po odabiru investitor. Keramičke pločice se polažu ljepljenjem fleksibilnim ljepilom na ravnu podlogu. Obračun prema stvarno izvedenim količinama. Svi pripremni radovi i lajsne uključene u cijenu.</t>
  </si>
  <si>
    <t>PRIZEMLJE - 00.01, 00.03, 00.03b, 00.3c, 00.3d</t>
  </si>
  <si>
    <t>SOKL h=10CM</t>
  </si>
  <si>
    <t>PRIZEMLJE I I.KAT/GALERIJA - 00.05, 00.06, 00.06a, 00.15, 00.16, 00.17, 01.12, 01.13</t>
  </si>
  <si>
    <t>UNUTARNJE KERAMIČKE PLOČICE NA PODOVIMA HODNIKA I SPREMIŠTA</t>
  </si>
  <si>
    <t>PRIZEMLJE I I.KAT/GALERIJA - 00.07, 01.06 - 01.11</t>
  </si>
  <si>
    <t>UNUTARNJE KERAMIČKE PLOČICE NA PODOVIMA KUHINJE I BLAGOVAONICE</t>
  </si>
  <si>
    <t>PRIZEMLJE I I.KAT/GALERIJA - 00.04, 00.14, 01.14</t>
  </si>
  <si>
    <t>UNUTARNJE KERAMIČKE PLOČICE NA PODOVIMA STUBIŠTA</t>
  </si>
  <si>
    <t>PRIZEMLJE I I.KAT/GALERIJA - 00.02, 01.02</t>
  </si>
  <si>
    <t>Oblaganje zidova keramičkim pločicama dimenzijama 60x30cm, načinom slaganja reške na rešku, reške paralaleno sa podom. Keramičke pločice,  I. klase po odabiru investitora. Keramičke pločice se polažu ljepljenjem fleksibilnim ljepilom na ravnu podlogu. Visina postavljanja 1,8m. Obračun prema stvarno izvedenim količinama. Svi pripremni radovi i lajsne uključene u cijenu.</t>
  </si>
  <si>
    <t>UNUTARNJE KERAMIČKE PLOČICE NA ZIDU KUHINJE I BLAGOVAONICE</t>
  </si>
  <si>
    <t>DOBAVA I POLAGANJE TROSLOJNOG PARKETA</t>
  </si>
  <si>
    <t>I.KAT/GALERIJA - 01.01, 01.01.a, 01.03, 01.04, 01.05, 
01.15, 01.16</t>
  </si>
  <si>
    <t xml:space="preserve">DOBAVA I POSTAVA KUTNIH LETVICA </t>
  </si>
  <si>
    <t>VANJSKA TROKRILNA STAKLENA ALU STIJENA ZIDARSKOG OTOVORA 125/335 cm - FIKSNA</t>
  </si>
  <si>
    <t>VANJSKA DVOKRILNA STAKLENA ALU STIJENA ZIDARSKOG OTOVORA 100/335 cm - OTKLOPNA/FIKSNA</t>
  </si>
  <si>
    <t>VANJSKA TROKRILNA STAKLENA ALU STIJENA ZIDARSKOG OTOVORA 300/170 cm - ZAOKRETNA/OTKLOPNA</t>
  </si>
  <si>
    <t>VANJSKA ČETVEROKRILNA STAKLENA ALU STIJENA ZIDARSKOG OTOVORA 400/170 cm - ZAOKRETNA/OTKLOPNA</t>
  </si>
  <si>
    <t xml:space="preserve">VANJSKA TROKRILNA STAKLENA ALU STIJENA ZIDARSKOG OTOVORA 300/250 cm </t>
  </si>
  <si>
    <t xml:space="preserve">VANJSKA KLIZNA STAKLENA ALU STIJENA PODJELJANJA U ČETRI POLJA, ZIDARSKOG OTOVORA 400/250 cm </t>
  </si>
  <si>
    <t>VANJSKA JEDNOKRILNA ZAOKRETNA VRATA SVIJETLOG OTVORA 91/210 cm</t>
  </si>
  <si>
    <t xml:space="preserve">desna vrata (Okov za evakuacijska vrata prema HRN EN 179.) </t>
  </si>
  <si>
    <t xml:space="preserve">lijeva vrata </t>
  </si>
  <si>
    <t>VANJSKA JEDNOKRILNA PROTUPOŽARNA ZAOKRETNA VRATA SVIJETLOG OTVORA 91/210</t>
  </si>
  <si>
    <t>lijeva vrata (Okov za evakuacijska vrata prema HRN EN 179.)</t>
  </si>
  <si>
    <t>VANJSKA JEDNOKRILNA PROTUPOŽARNA ZAOKRETNA VRATA SVIJETLOG OTVORA 91/210 cm</t>
  </si>
  <si>
    <t>UNUTARNJA JEDNOKRILNA PROTUPOŽARNA ZAOKRETNA VRATA SVIJETLOG OTVORA 91/210 cm</t>
  </si>
  <si>
    <t>VANJSKA DVOKRILNA  ZAOKRETNA VRATA SVIJETLOG OTVORA 185/210 cm</t>
  </si>
  <si>
    <t>UNUTARNJA DVOKRILNA PROTUPOŽARNA ZAOKRETNA VRATA SVIJETLOG OTVORA 185/210 cm</t>
  </si>
  <si>
    <t>VANJSKA SEKCIJSKA VRATA S UGRAĐENIM ZAOKRETNIM VRATIMA 400/300 cm</t>
  </si>
  <si>
    <t>VANJSKA SEKCIJSKA VRATA S UGRAĐENIM ZAOKRETNIM VRATIMA 320/300 cm</t>
  </si>
  <si>
    <t>STAKLENA STIJENA</t>
  </si>
  <si>
    <t>UNUTARNJA JEDNOKRILNA ZAOKRETNA VRATA SVIJETLOG OTVORA 91/210 cm</t>
  </si>
  <si>
    <t>desna vrata (ugradnja u GK zid od 12,5 cm)</t>
  </si>
  <si>
    <t>lijeva vrata (ugradnja u GK zid od 12,5 cm)</t>
  </si>
  <si>
    <t>lijeva vrata (ugradnja u blok opeku zid od 30 cm)</t>
  </si>
  <si>
    <t>UNUTARNJA JEDNOKRILNA ZAOKRETNA VRATA SVIJETLOG OTVORA 81/210 cm</t>
  </si>
  <si>
    <t>UNUTARNJA JEDNOKRILNA ZAOKRETNA VRATA SVIJETLOG OTVORA 71/210 cm</t>
  </si>
  <si>
    <t xml:space="preserve">desna vrata </t>
  </si>
  <si>
    <t>KROVNI PROZOR OTVORA 100/100 cm</t>
  </si>
  <si>
    <t>KROVNI PROZOR ZA ODIMLJAVANJE  OTVORA 100/100 cm</t>
  </si>
  <si>
    <t>OGRADA STUBIŠTE 1</t>
  </si>
  <si>
    <t>OGRADA STUBIŠTE 2</t>
  </si>
  <si>
    <t>OGRADA VANJSKO STUBIŠTE 3</t>
  </si>
  <si>
    <t>OGRADA GALERIJE</t>
  </si>
  <si>
    <t>ULAZNI TOTEM</t>
  </si>
  <si>
    <t>JARBOLI</t>
  </si>
  <si>
    <t>ULAZNA VRATA</t>
  </si>
  <si>
    <t>OGRADA OD MEĐE</t>
  </si>
  <si>
    <t>IZVEDBA EPOXY PODA</t>
  </si>
  <si>
    <t>Priprema podloge strojno brušenjem. Priprema se izvodi u svrhu uklanjanja cementne skramice, ostatke ulja i nečistoća, komplet čišćenje, usisavanjem, a sve zbog potrebne prionjivosti podne obloge za podlogu (vlačna čvrstoća min. 1,5 N/mm). Kod nanošenja epoksida potrebno je poštivati kostruktivne dilatacije.
Izvršiti sanaciju pukotina, oštećenja na podu kao i korekciju visina s reparaturnim mortom na bazi epoksidnih smola, i punila na bazi kvarcnog pijeska, izrazito visoke otpornosti na habanje i opterećenja.
Izvedba zaštitne protu klizne epoxy obloge, visokootporne na kemikalije, sol, dinamička i statička opterećenja, habanje, smrzavicu i sl. Temperatura zraka mora biti viša od +8 ºC, a temperatura podloge najmanje +3 ºC viša od temperature rošenja. Pod se sastoji iz sljedećih slojeva: temeljni premaz betona, glatki epoxy sloj s pritukliznom obradom. Pod za unutarnje prostore. Izvodi se prema uputama proizvođača. Boja prema izboru projektanta. 
Podna obloga mora zadovoljiti slijedeće zahtjeve: 
-visoka mehanička otpornost
-protukliznost R10
-klasa gorivosti Bfl - S1
-postojanost boje 
-lako održavanje
Bez obzira na veličinu i oblik prostorija, obračun po m2 obrađene površine. Svi navedeni radovi su u cijeni stavke.</t>
  </si>
  <si>
    <t>PRIZEMLJE I I.KAT/GALERIJA - 00.08-00.13, 00.18-00.20, 01.17-01.20</t>
  </si>
  <si>
    <t>IZVEDBA HOLKERA OD EPOXY PODA</t>
  </si>
  <si>
    <t>Izrada zaobljenog spoja zida i poda - tzv. holker sokla, radijusa R=3-5 cm, visine 10 cm od epoksidnog morta, te nanašanje završnog premaza podne obloge.
Bez obzira na veličinu i oblik prostorija, obračun po m1 obrađene površine. Svi navedeni radovi su u cijeni stavke.</t>
  </si>
  <si>
    <t>IZVEDBA INDUSTRIJSKOG PODA STUBIŠTA</t>
  </si>
  <si>
    <t xml:space="preserve">DOBAVA I UGRADNJA ALUMINIJSKOG OTIRAČA </t>
  </si>
  <si>
    <t>Dobava i ugradnja aluminijskog otirač za unutarnju primjenu dimenzija 2x2 m, kombiniran s naizmjenično postavljenim tekstilnim i gumenim umecima  koji omogućavaju maksimalnu učinkovitost u sprječavanju unošenja nečistoće u prostor. Mora biti pogodan za visokofrekventne prostore i opisa :
Ispuna: tekstilni umeci + gumeni umeci
Visina profila: 17 mm
Debljina profila: 1,2mm, anodirani aluminij
Ukupna visina otirača: 23 mm
Bez obzira na veličinu i oblik prostorija, obračun po m2 obrađene površine. Svi navedeni radovi su u cijeni stavke.</t>
  </si>
  <si>
    <t>PRIZEMLJE - 00.01</t>
  </si>
  <si>
    <t>FASADNA REŠETKA NA PROSTORIJI FILTER POSTROJENJA</t>
  </si>
  <si>
    <t xml:space="preserve">BETONIRANJE AB OGRADNOG ZIDNOG PARAPETA SA OGRADNIM STUPOVIMA </t>
  </si>
  <si>
    <t>Dobava, doprema i betoniranje ogradnog zida u produžetku postojećeg ogradnog parapetnog AB zida. Zid širine cca 20 cm, visine 45 cm iznad tla i temeljna stopa dubine 60cm širine 40 cm. Ogradni AB stupovi dimenzija 20x20cm visine 150cm.</t>
  </si>
  <si>
    <t>oplata -glatka -  dvostrana</t>
  </si>
  <si>
    <t xml:space="preserve">Akrilatna mozaik žbuka
</t>
  </si>
  <si>
    <t>Na podlozi od opeke / betona , jednim slojem cementno vapnene žbuke, u sloju debljine 1,5 cm. Površina zaglađena (strukture 1 mm).
Obračun prema stvarno izvedenim količinama</t>
  </si>
  <si>
    <t>Dobava, doprema i nanošenje akrilatne mozaik žbuke na vanjsku AB ogradu i stupove. Završna zaštitno-dekorativna obrada (izgled kulira) 
Osušeni nanos žbuke daje izgled mozaika prirodnog kamena.
Obračun prema stvarno izvedenim količinama</t>
  </si>
  <si>
    <t>Razred izloženosti XC2.</t>
  </si>
  <si>
    <t xml:space="preserve">Betoniranje AB stepeništa, betonom C 30/37.  Ugradba strojna. Armatura B 500B. </t>
  </si>
  <si>
    <t>Fasadni panel je oslonjen kao prosti (jednopoljni) nosač preko ab greda. Odabrani lim fasadnog panela mora imati nosivost od 0,80 kN/m2 opterećenja vjetra na rasponu od cca max 4,00 m. Nepovoljne utjecaje temperaturnog istezanja potrebno je uzeti u obzir kod proračuna pričvršćenja  (dokaz pričvrsnih sredstava je u obvezi isporučitelja panela). Za razmatranu lokaciju Tmax = 40 ºC, a Tmin = -25 ºC.
U stavku uključena i potrebna metalna konstrukcija kao nosiva sekundarna konstrukcija za prihvat panela, potrebna je izrada radioničkih nacrta za prihvat konstrukcije.</t>
  </si>
  <si>
    <t>FASADNA SLOVA "AKORD" I "IZLOŽBENI SALON"</t>
  </si>
  <si>
    <t>Natpis "akord"</t>
  </si>
  <si>
    <t>Natpis "IZLOŽBENI SALON""</t>
  </si>
  <si>
    <t>oplata (visina podupiranja 7,5-8,5m)</t>
  </si>
  <si>
    <t xml:space="preserve">BETON U PADU  </t>
  </si>
  <si>
    <t xml:space="preserve">Uklanjanje metalnih dvokrilnih  ulaznih vrata s postojeće hale, vrata formata 4,5*3,66m
</t>
  </si>
  <si>
    <t xml:space="preserve">Uklanjanje postojeće metalne ograde koja omeđuje parcelu, uklanjanje samo metalnog dijela.
</t>
  </si>
  <si>
    <t>Uklanjanje svih zidnih obloga i žbuke iz unutrašnjosti postojeće hale.</t>
  </si>
  <si>
    <t>Struganje postojeće farbe do zdravog betona. (visina 2-6m)</t>
  </si>
  <si>
    <t xml:space="preserve">Strojni iskop tla za podložni beton, AB  (podnu) ploču i trakaste temelje. Iskop se radi tlu kategorije "C". 
Stavka obuhvaća planiranje podloge s točnošću ± 2,0 cm i zbijanje podloge do projektirane zbijenosti.
Obračun stavke prema stvarno izvedenim mjerama u sraslom stanju.
</t>
  </si>
  <si>
    <t>Obračun stavke prema stvarno izvedenim mjerama u sraslom stanju.</t>
  </si>
  <si>
    <t>Izrada tamponskog sloja ispod armirano-betonske podne ploče podruma.</t>
  </si>
  <si>
    <t>a) zbijanje na modul zbijenosti od Ms= 60Mpa</t>
  </si>
  <si>
    <t>b) zbijanje na modul zbijenosti od Ms= 60Mpa</t>
  </si>
  <si>
    <t>Zidanje zidova blok opekom debljine 25 cm u PCM MM-5 (debljina prema uputi proizvođača). Zidanje izvesti u pravilnom vezu, a sve reške potpuno ispuniti mortom.
Zidanje zidova dijelom na visini od 4-7m (zidovi skladišta)</t>
  </si>
  <si>
    <t>c) dilatacija (0 do -3)</t>
  </si>
  <si>
    <t>a) dilatacija (9 do 13)</t>
  </si>
  <si>
    <t>Nabava, dobava i izvedba nadvoja debljine 125mm od standardnih dvostrukih gipskartonskih ploča obostrano postavljenih</t>
  </si>
  <si>
    <t>Oblaganje podova stubišta keramičkim pločicama dimenzijama 60x30cm, načinom slaganja reške na rešku, reške paralaleno sa zidom. Keramičke pločice, protuklizne, I. klase po odabiru investitor. Keramičke pločice se polažu ljepljenjem fleksibilnim ljepilom na ravnu podlogu. Obračun prema stvarno izvedenim količinama. Svi pripremni radovi i lajsne uključene u cijenu.</t>
  </si>
  <si>
    <t>ČELIČNA NOSIVA KONSTRUKCIJA  PODKONSTRUKCIJE FASADNIH PANELA I PRIHVATI VANJSKE BRAVARIJE</t>
  </si>
  <si>
    <t>Izrada, dobava i ugradnja grijanog, uzemljenog, tipskog limenog panel žlijeba. Uključivo nosiva metalna podkonstrukcija u padu. Sve izvesti aluminijskim limom plastificiranim u boji prema izboru glavnog projektanta.
Obračun po m' stvarno izvedenog žlijeba.</t>
  </si>
  <si>
    <t>Dobava doprema i izvedba akrilnog podnog premaza na vanjskom stubištu. Obrađuju se gazišta i čela stubišta. Stube su dimenzija 26*18,18cm. Izvedba sukladno tehničkim listovima i uputama proizvođača. U stavku uključeni svi pripremni radovi podloge.
Obračun prema stvarno izvedenim količinama.</t>
  </si>
  <si>
    <t>Obrada spoja i površine K2. Dvostruka standardna gipskartonska ploča (700-825 kg/m3). Svu potrebnu potkonstrukciju u zidovima uključiti u cijenu. U cijeni je uključen sav dodatni materijal, pribor i rad kao  i izrezivanje otvora za montažu rasvjete, ventilacionih rešetki i sl. Obračun po m2 obloge.</t>
  </si>
  <si>
    <t>Obrada spoja i površine K2. Dvostruka vlagootporna gipskartonska ploča (700-825 kg/m3). Svu potrebnu potkonstrukciju u zidovima uključiti u cijenu. U cijeni je uključen sav dodatni materijal, pribor i rad kao  i izrezivanje otvora za montažu rasvjete, ventilacionih rešetki i sl. Obračun po m2 obloge.</t>
  </si>
  <si>
    <t>Obrada spoja i površine K2. Obostrana dvostruka standardna gipskartonska ploča (700-825 kg/m3). Svu potrebnu potkonstrukciju u zidovima uključiti u cijenu. U cijeni je uključen sav dodatni materijal, pribor i rad kao  i izrezivanje otvora za montažu rasvjete, ventilacionih rešetki i sl. Obračun po m2 obloge.</t>
  </si>
  <si>
    <t>Obrada spoja i površine K2. Obostrana dvostruka vatrootporna gipskartonska ploča (&gt;=1000kg/m3). Ispuna mineralnom vunom debljine 5cm. Svu potrebnu potkonstrukciju u zidovima uključiti u cijenu. U cijeni je uključen sav dodatni materijal, pribor i rad kao  i izrezivanje otvora za montažu rasvjete, ventilacionih rešetki i sl. Obračun po m2 obloge.</t>
  </si>
  <si>
    <t>Obrada spoja i površine K2. Obostrana dvostruka standardna gipskartonska ploča (700-825 kg/m3). Ispuna mineralnom vunom debljine 5 cm. Svu potrebnu potkonstrukciju u zidovima uključiti u cijenu. U cijeni je uključen sav dodatni materijal, pribor i rad kao  i izrezivanje otvora za montažu rasvjete, ventilacionih rešetki i sl. Obračun po m2 obloge.</t>
  </si>
  <si>
    <t>Obrada spoja i površine K2. Obostrana dvostruka vlagootporna gipskartonska ploča (700-825 kg/m3). Ispuna mineralnom vunom debljine 5cm. Svu potrebnu potkonstrukciju u zidovima uključiti u cijenu. U cijeni je uključen sav dodatni materijal, pribor i rad kao  i izrezivanje otvora za montažu rasvjete, ventilacionih rešetki i sl. Obračun po m2 obloge.</t>
  </si>
  <si>
    <t>Obrada spoja i površine K2. Obostrana dvostruka vlagootporna gipskartonska ploča (700-825 kg/m3). Ispuna mineralnom vunom debljine 7,5cm. Svu potrebnu potkonstrukciju u zidovima uključiti u cijenu. U cijeni je uključen sav dodatni materijal, pribor i rad kao  i izrezivanje otvora za montažu rasvjete, ventilacionih rešetki i sl. Obračun po m2 obloge.</t>
  </si>
  <si>
    <t>Obrada spoja i površine K2. Obostrana dvostruka vatrootporna gipskartonska ploča (&gt;=1000kg/m3). Ispuna mineralnom vunom debljine 7,5cm. Svu potrebnu potkonstrukciju u zidovima uključiti u cijenu. U cijeni je uključen sav dodatni materijal, pribor i rad kao  i izrezivanje otvora za montažu rasvjete, ventilacionih rešetki i sl. Obračun po m2 obloge.</t>
  </si>
  <si>
    <t>Obrada spoja i površine K2. Izvedba prema detalju.  Svu potrebnu potkonstrukciju u zidovima uključiti u cijenu. Obračun po m2 obloge.</t>
  </si>
  <si>
    <t>Stropne ploče dimenzija 60 x 60 cm. Svu potrebnu potkonstrukciju u zidovima uključiti u cijenu. Obračun po m2 obloge. U cijenu uključeni  i izvedba otvora za lampe kao i otvora za ventilaciju i klimatizaciju, a sve prema elektrotehničkom projektu i projektu ventilacije i klimatizacije.</t>
  </si>
  <si>
    <t xml:space="preserve"> Obračun po m1 obloge.</t>
  </si>
  <si>
    <t>Obračun po m1 obloge.</t>
  </si>
  <si>
    <t xml:space="preserve">NABAVA, DOBAVA I IZVEDBA OJAČANJA ZA BOČNE STRANE UNUTARNJIH VRATA OD UA PROFILA VISINE DO 4,0M </t>
  </si>
  <si>
    <t>Postavljanje nosača iz čeličnih profila, pocinčano, kao nosač tuš baterije.</t>
  </si>
  <si>
    <t>NABAVA, DOBAVA I IZVEDBA NOSAČA OD  UA PROFILA ZA WC I UGRADBENI KOTLIĆ ZA ISPIRANJE</t>
  </si>
  <si>
    <t xml:space="preserve">NABAVA, DOBAVA I IZVEDBA NOSAČA OD  UA PROFILA ZA PISOAR </t>
  </si>
  <si>
    <t>NABAVA, DOBAVA I IZVEDBA NOSAČA OD  UA PROFILA ZA TUŠ BATERIJU</t>
  </si>
  <si>
    <t>Dobava i polaganje troslojnog parketa  od hrastovih daščica I klase, debljine 15 mm. Polaganje daščica po uzorku brodski pod.
Lijepljenje ljepilom prema uputi proizvođača na podlogu od cementnog estriha. Lakiranje poliuretanskim lakom u polusjaju.
U cijenu uključeno izravnavanje podloge nivelir masom. Obračun prema stvarno izvedenim količinama. Svi pripremni radovi i lajsne uključene u cijenu.</t>
  </si>
  <si>
    <t>Dobava i postava kutnih letvica od materijala hrasta. Obračun prema stvarno izvedenim količinama. Svi pripremni radovi uključene u cijenu.</t>
  </si>
  <si>
    <r>
      <t xml:space="preserve">Dobava i ugradnja prozora za ravni krov s kupolom, dim. 100/100 cm, izrađen od bijelog PVC kućišta visine 15 cm  (ispunjen izolacijskom pjenom), ostakljen, dvostruko energetsko sigurnosno staklo (unutarnje laminirano staklo) i zaštićeno transparentnom akrilnom kupolom. Prozor je otklopni, elektrificirani (sva električna oprema za upravljanje uključena u proizvod). Upravlja se putem bežičnog zidnog prekidača (radio frekvencija). Uključen senzor za kišu. Priključak na 220 V. Toplinska prohodnost: za prozor s kupolom Urc,ref300 = 0,80 W/m2K; 
Izmjera otvora obavezna prije početka radova. Obračun se vrši po komadu kompletno izvedenog otvora. Izvesti po </t>
    </r>
    <r>
      <rPr>
        <b/>
        <i/>
        <sz val="9"/>
        <color theme="1"/>
        <rFont val="Arial"/>
        <family val="2"/>
        <charset val="238"/>
      </rPr>
      <t>shemi bravarije 0.21.</t>
    </r>
  </si>
  <si>
    <r>
      <t xml:space="preserve">Dobava materijala, izrada i postava metalne ograde unutarnjeg stubišta visine 100 cm (od gotovog poda) od nehrđajućeg čelika (INOX). Ogradu sidriti u AB stubište. Ograda se izvodi od vertikalnih cijevi promjera fi 60 mm te od dvije horizontalne
cijevi fi 40 mm od kojih je jedna na vrhu ograde (rukohvat), a druga na dnu ograde. kao ispuna između vertikalnih cijevi izvode se vertikalne cijevi fi 15 mm na razmaku od maksimalno 14 cm.
Stvarne mjere uzeti na licu mjesta. Bez obzira na količinu, obračun po m1 obrađene površine. Svi navedeni radovi su u cijeni stavke. Izvesti po </t>
    </r>
    <r>
      <rPr>
        <b/>
        <i/>
        <sz val="9"/>
        <color theme="1"/>
        <rFont val="Arial"/>
        <family val="2"/>
        <charset val="238"/>
      </rPr>
      <t>shemi bravarije 0.23.</t>
    </r>
  </si>
  <si>
    <r>
      <t xml:space="preserve">Dobava materijala, izrada i postava metalne ograde unutarnjeg stubišta na visini od 100 cm (od gotovog poda) od nehrđajućeg čelika (INOX). Ogradu sidriti u zid od blok opeke. Ograda se izvodi od jedne horizontalne cijevi fi 40 mm (rukohvat). 
Stvarne mjere uzeti na licu mjesta. Bez obzira na količinu, obračun po m1 obrađene površine. Svi navedeni radovi su u cijeni stavke. Izvesti po </t>
    </r>
    <r>
      <rPr>
        <b/>
        <i/>
        <sz val="9"/>
        <color theme="1"/>
        <rFont val="Arial"/>
        <family val="2"/>
        <charset val="238"/>
      </rPr>
      <t>shemi bravarije 0.24</t>
    </r>
    <r>
      <rPr>
        <i/>
        <sz val="9"/>
        <color theme="1"/>
        <rFont val="Arial"/>
        <family val="2"/>
        <charset val="238"/>
      </rPr>
      <t xml:space="preserve">.
</t>
    </r>
  </si>
  <si>
    <r>
      <t xml:space="preserve">Dobava materijala, izrada i postava metalne ograde unutarnjeg stubišta visine 120 cm (od gotovog poda) od nehrđajućeg čelika (INOX). Ogradu sidriti u AB stubište. Ograda se izvodi od vertikalnih cijevi promjera fi 60 mm te od dvije horizontalne
cijevi fi 40 mm od kojih je jedna na vrhu ograde (rukohvat), a druga na dnu ograde. kao ispuna između vertikalnih cijevi izvode se vertikalne cijevi fi 15 mm na razmaku od maksimalno 14 cm.
Stvarne mjere uzeti na licu mjesta. Bez obzira na količinu, obračun po m1 obrađene površine. Svi navedeni radovi su u cijeni stavke. Izvesti po </t>
    </r>
    <r>
      <rPr>
        <b/>
        <i/>
        <sz val="9"/>
        <color theme="1"/>
        <rFont val="Arial"/>
        <family val="2"/>
        <charset val="238"/>
      </rPr>
      <t>shemi bravarije 0.25.</t>
    </r>
  </si>
  <si>
    <r>
      <t xml:space="preserve">Dobava materijala, izrada i postava pocinčane čelične ograde o visine 100 cm. Ogradu sidriti u AB galeriju. Noseći stupovi: 60x60 mm,
Okvir polja: cijev 40x40 mm s vertikalnim ispunama 20x20  mm (maksimalni razmak 14 cm).Stvarne mjere uzeti na licu mjesta. Bez obzira na količinu, obračun po m1 obrađene površine. Svi navedeni radovi su u cijeni stavke. Izvesti po </t>
    </r>
    <r>
      <rPr>
        <b/>
        <i/>
        <sz val="9"/>
        <color theme="1"/>
        <rFont val="Arial"/>
        <family val="2"/>
        <charset val="238"/>
      </rPr>
      <t>shemi bravarije 0.26.</t>
    </r>
  </si>
  <si>
    <r>
      <t xml:space="preserve">Stavka uključuje dobavu, izradu i montažu totema dimezija 4,0/1,2/0,4 m. Na pocinčanu čeličnu konstrukciju dolazi aluminijska obloga plastificiranan obloga sa plexyglasa ispunom sve prema odabiru investitora. Totom je osvjetljen unutarnjom rasvjetom i uzemljen. U cijenu stavke je uključena izvedba AB temelj dimenzija 0,8/1,2/0,5 m.
Izmjera obavezna prije početka radova. Obračun se vrši po komadu kompletno izvedenog totema. Izvesti po </t>
    </r>
    <r>
      <rPr>
        <b/>
        <i/>
        <sz val="9"/>
        <color theme="1"/>
        <rFont val="Arial"/>
        <family val="2"/>
        <charset val="238"/>
      </rPr>
      <t>shemi bravarije 0.27.</t>
    </r>
    <r>
      <rPr>
        <i/>
        <sz val="9"/>
        <color theme="1"/>
        <rFont val="Arial"/>
        <family val="2"/>
        <charset val="238"/>
      </rPr>
      <t xml:space="preserve">
</t>
    </r>
  </si>
  <si>
    <r>
      <t xml:space="preserve">Betoniranje AB podne ploče u glatkoj rubnoj oplati (jednostrana), betonom C 30/37, iznad hidroizolacijskih traka za zavarivanje i ekstrudiranog polistirena ( od osi 1 do 13) i iznad podložnog betona (od osi -3 do 1), s izradom potrebnih prodora. Kod betoniranja obavezno pratiti projekte instalacija. Presjek vidljiv iz grafičkih priloga.  Ugradba strojna. Armatura B 500B. 
Na podnoj ploči potrebno je napraviti prividne dilatacije sa gornje strane zarezivanjem ploče do armature i formirati polja cca 5x5m. Dilatacije zapuniti trajnoelastičnim kitom. Slojeve ispod podne ploče potrebno je nabiti na modul zbijenosti od </t>
    </r>
    <r>
      <rPr>
        <b/>
        <i/>
        <sz val="9"/>
        <color theme="1"/>
        <rFont val="Arial"/>
        <family val="2"/>
        <charset val="238"/>
      </rPr>
      <t>Ms= 80Mpa</t>
    </r>
    <r>
      <rPr>
        <i/>
        <sz val="9"/>
        <color theme="1"/>
        <rFont val="Arial"/>
        <family val="2"/>
        <charset val="238"/>
      </rPr>
      <t xml:space="preserve"> i kontrolirati kružnom pločom</t>
    </r>
  </si>
  <si>
    <r>
      <t xml:space="preserve">Dobava, razastiranje i nabijanje tamponskog sloja kamenog agregata granulacije 0/32 u debljini 2 x 30 cm kao sloja čistoće ispod AB podne ploče podruma. Planiranje i nabijanje do projektiranog modula zbijenosti.. Nabijanje izvesti strojno.
Slojeve ispod podne ploče potrebno je u dijelu ispod dilatacije 1 nabiti na modul zbijenosti od </t>
    </r>
    <r>
      <rPr>
        <b/>
        <i/>
        <sz val="9"/>
        <color theme="1"/>
        <rFont val="Arial"/>
        <family val="2"/>
        <charset val="238"/>
      </rPr>
      <t>Ms= 60Mpa</t>
    </r>
    <r>
      <rPr>
        <i/>
        <sz val="9"/>
        <color theme="1"/>
        <rFont val="Arial"/>
        <family val="2"/>
        <charset val="238"/>
      </rPr>
      <t xml:space="preserve"> i kontrolirati kružnom pločom a u dijelu dilatacije 2 i 3 nabiti na modul zbijenosti od Ms= 80Mpa i kontrolirati kružnom pločom
Obračun stavke prema stvarno izvedenim mjerama.</t>
    </r>
  </si>
  <si>
    <t xml:space="preserve">Suhomontažni radovi obuhvaćaju izradu:
- laganih montažnih monolitnih pregradnih stijena, stropova i plivajućih podova (suhi estrih, uključivo pripadajuću podlogu i izolacijski sloj) od građevinskih ploča kojima je glavna komponenta gips. U ovu grupu uključena je ugradnja tipskih metalnih dovratnika i vratnih krila ukoliko je isto  navedeno u specifikaciji.
- pregradnih stijena od cementnih ploča 
- lamelnih metalnih spuštenih stropova
- kasetnih spuštenih stropova iz mineralnih vlakana
- kasetnih metalnih spuštenih stropova
- dvostrukih (uzdignutih) i šupljih podova 
</t>
  </si>
  <si>
    <t xml:space="preserve">Potkonstrukcija za pregrade i samostojeće obloge je tipska metalna.
• CW profili od pocinčanog lima debljine 0,6 mm presjeka 50 / 75 / 100 mm na osnom razmaku 62,5 cm  s donjim i gornjim UW-profilom.
•  Između profila se umeće mineralna (kamena ili staklena) vuna.
• Spojeve sa zidom, stropom ili podom izvoditi prema detaljima proizvođača, te prema akustičkim zahtjevima. 
• Vrsta i debljina gipskartonskih ploča ovisi o tehničkim zahtjevima za vlagootpornost, vatrootpornost i zvučnu izolaciju.
</t>
  </si>
  <si>
    <r>
      <t xml:space="preserve">Dobava i ugradnja prozora za odimljavanje za ravni krov s kupolom, dim. 100/100 cm, izrađen od bijelog PVC kućišta visine 31 cm  (ispunjen izolacijskom pjenom), s integriranim motorom za otvaranje, ostakljen, dvostruko energetsko sigurnosno staklo (unutarnje laminirano staklo) i zaštićeno transparentnom akrilnom kupolom. U slučaju požara prozor se automatski otvara i omogućuje izlaz dima i štetnih plinova. Toplinska prohodnost U = 0,99 W/m2K.
Uključiti i kontrolni sustav za odimljavanje koji se sastoji od kontrolne jedinice, senzora za dim i jedinice za aktivaciju.
Izmjera otvora obavezna prije početka radova. Obračun se vrši po komadu kompletno izvedenog otvora. Izvesti po </t>
    </r>
    <r>
      <rPr>
        <b/>
        <i/>
        <sz val="9"/>
        <color theme="1"/>
        <rFont val="Arial"/>
        <family val="2"/>
        <charset val="238"/>
      </rPr>
      <t>shemi bravarije 0.22.</t>
    </r>
  </si>
  <si>
    <t>NABAVA, DOBAVA I IZVEDBA SPUŠTENI STROP -  PLOČE SVIJETLE VISINE  DO 3,1M OD GOTOVOG PODA</t>
  </si>
  <si>
    <t>NABAVA, DOBAVA I IZVEDBA SPUŠTENI STROP - BORDURA IZMEĐU PUNOPLOŠNOG GIPSKARTONSKOG STROPA I  PLOČA SVIJETLE VISINE  DO 3,1M OD GOTOVOG PODA</t>
  </si>
  <si>
    <t xml:space="preserve">PREGRADE I STROPOVI OD CEMENTNIH PLOČA
Cementne  ploče sastoje se od 
- jezgre od portland cementa s dodatnim tvarima 
- površinskog sloja od staklenih vlakana na licu i naličju ploče. 
Izvode se kao:
- Ploče za unutarnje prostore
- Ploče za vanjske prostore
Proizvode se u dimenzijama: širina 900 mm, dužina 1200/2400/1250/2500 mm, debljina 12,5 mm. 
Potkonstrucija se izvodi kao metalna iz čeličnih profila (prema DIN 18182 ili jednakovrijedna norma, dio 1). Razmak profila kod izrade zidova ili zidnih obloga s potpornjima i dvostijenih zidova maks. 625 mm. Razmak montažnih profila kod ovješenih stropova max. 312,5 mm. Kod prostorija s velikom vlažnošću zraka treba upotrijebiti profile ili pribor u korozijskoj zaštitnoj klasi III (prema DIN 55928 ili jednakovrijedna norma, dio 8).
</t>
  </si>
  <si>
    <t xml:space="preserve">PREGRADE I STROPOVI OD EKSPANDIRANOG STAKLA 
Ekspandirano/pjenasto staklo (eng. foamglas) je prema DIN 18174 ili jednakovrijedna norma pjenasti materijal s više malih zatvorenih ćelija. Koristi se kao zvučno izolacijski strop, dimenzija ploča 2400/1200/15 mm ili 1200/800/15 mm.
Montaža brzomontažnim vijcima s izmaknutim poprečnim spojevima. Ploče na spojevima lijepiti sa svih strana i pritisnuti jednu uz drugu. Višak materijala odstraniti. Potkonstrucija od pocinčanih profila. Nosivi profili postavljaju se na razmaku od 75 -100 cm, ovješeni ovjesnim elementima na maksimalnom razmaku od 60 - 90 cm. Na nosive profile postavljaju se montažni na razmaku od 30 cm, fiksirani križnim elementima ili kutnim sidrima.
</t>
  </si>
  <si>
    <t xml:space="preserve">Betonski i armiranobetonski radovi moraju se izvesti prema Tehničkom propisu za građevinske konstrukcije  (NN 17/17) te ostalim propisima.
Svi upotrebljeni materijali za izvedbu betonskih i armiranobetonskih radova moraju u pogledu kvalitete odgovarati HRN i to: 
• Cement - HRN EN 197-1 (2): 2012, 2014 ili jednakovrijedna norma
• Agregat - HRN EN 12620:2008 ili jednakovrijedna norma
• Voda - HRN EN 1008 : 2002 ili jednakovrijedna norma
• Armatura - HRN EN 1130 - 1(2)(3)(4)(5):2008. ili jednakovrijedna norma
• Kemijski dodaci - HRN EN 934-1(2)(3): 2008, 2012 ili jednakovrijedna norma
</t>
  </si>
  <si>
    <t xml:space="preserve">Armatura izrađena od čelika za armiranje ugrađuje se u ab konstrukciju prema projektu betonske konstrukcije i/ili tehničkoj uputi za ugradnju i uporabu armature, te prema normi HRN ENV 13670-1 ili jednakovrijedna norma.
Armatura prije polaganja mora biti očišćena od hrđe i nečistoće. Postavljenu armaturu prije betoniranja pregledava šef gradilišta i nadzorni inženjer, te statičar po odluci nadzornog inženjera. Ugrađena armatura obračunava se za glatku i rebrastu armaturu: odvojeno do 12 mm promjera i preko 14 mm u kg, a za mreže po kg i po tipu mreže.
Beton za izvedbu konstrukcija mora se miješati strojnim putem da bi se osigurala homogenost.
Ako je temperatura zraka iznad 20°C beton treba ugraditi u roku 30 minuta ili s dodacima produžiti vrijeme do početka vezanja. Beton treba transportirati na način i pod uvjetima koji sprečavaju segregaciju.
</t>
  </si>
  <si>
    <t>Dobava, doprema i betoniranje armiranobetonska (podne) ploče (2500 kg/m3) (Klasa gorivosti po HRN DIN 4102-1:A1ili jednakovrijedna norma); (sa 10 cm zaštitnog (podložnog) betona  - prije postavljanja armature za temeljnu ploču), debljine od 20 cm.</t>
  </si>
  <si>
    <t>Dobava, doprema i betoniranje stropne armiranobetonska ploče (2500 kg/m3) (Klasa gorivosti po HRN DIN 4102-1:A1ili jednakovrijedna norma);, debljine  20 cm.</t>
  </si>
  <si>
    <t>Dobava, doprema i betoniranje stropne armiranobetonska ploče (2500 kg/m3) (Klasa gorivosti po HRN DIN 4102-1:A1ili jednakovrijedna norma);, debljine  14 cm. Lim 50/250, t=1,25mm</t>
  </si>
  <si>
    <t>Izvoditi prema Tehničkim propisima za građevinske konstrukcije NN 17/17 i Tehničkom propisu o građevnim proizvodima NN 35/18, s pripadajućim normama za materijale koji se ugrađuju .
Svi upotrebljeni materijali za izvedbu zidarskih  radova moraju u pogledu kvalitete odgovarati HRN i to : 
• Voda  i pijesak -HRN EN 1008ili jednakovrijedna norma, HRN EN 13139;2003+AC;2006 ili jednakovrijedna norma 
• Cement - HRN EN 197-1 (2): 2012, 2014 ili jednakovrijedna norma
• Vapno - HRN EN 459-1:2001 ili jednakovrijedna norma</t>
  </si>
  <si>
    <t xml:space="preserve">Hidroizolacije
- Bitumenske hidroizolacijske trake s uloškom: HRN EN 13707:2013 ili jednakovrijedna norma
- Podložne trake - HRN EN 13859-1:(2): 2014, ili jednakovrijedna norma
- Plastične i elastomerne hidroizolacijske trake HRN EN 13956:2012 ili jednakovrijedna norma; HRN EN 13967:2012 ili jednakovrijedna norma
- Bitumenske trake za zaštitu od vlage i vode iz tla - HRN EN 13969:2005+A1:2008 ili jednakovrijedna norma
- Bitumenske paronepropusne trake - HRN EN 13970:2005+A1:2008 ili jednakovrijedna norma
- Plastične i elastomerne paronepropusne trake - HRN EN 13984:2013 ili jednakovrijedna norma
- Plastične i elastomerne trake za kapilarnu vlagu - HRN EN 14909:2008 ili jednakovrijedna norma
- Bitumenske trake za kapilarnu vlagu - HRN EN 14909:2012 ili jednakovrijedna norma
- Hladni premaz - HRN U.M3.240 ili jednakovrijedna norma
- Vrući premaz -  HRN U.M3.224  ili jednakovrijedna norma
</t>
  </si>
  <si>
    <t xml:space="preserve">Toplinske izolacije
• mineralna vuna (MW) HRN EN 13162:2015 ili jednakovrijedna norma
• ekspandirani polistiren HRN EN 13163:2016 ili jednakovrijedna norma
• ekstrudirani polistiren HRN EN 13164:2015 ili jednakovrijedna norma
• tvrda poliuretanska pjena (PUR) HRN EN 13165:2016 ili jednakovrijedna norma
• elastificirani  ekspandirani polistiren  EPS-T u skladu sa HRN EN 29052-1 : 2008 ili jednakovrijedna norma, HRN EN 1317 ili jednakovrijedna norma i HRN EN 13172 ili jednakovrijedna norma.  
</t>
  </si>
  <si>
    <t xml:space="preserve">Dobava, doprema i ugradnja- ploče ekstrudiranog polistirena XPS (cca 40 kg/m3); λD = 0,033 W/mK (Klasa gorivosti po HRN EN 13501-1: E ili jednakovrijedna norma) debljine 10 cm.
</t>
  </si>
  <si>
    <t xml:space="preserve">Dobava, doprema i ugradnja- ploče ekstrudiranog polistirena XPS (cca 40 kg/m3); λD = 0,033 W/mK (Klasa gorivosti po HRN EN 13501-1: E ili jednakovrijedna norma) debljine 8 cm.
</t>
  </si>
  <si>
    <t>Pridržavati se slijedećih normi:
 konstrukcijski čelik HRN C.BO.500, ili jednakovrijedna norma
 korisna opterećenja stambenih i javnih zgrada HRN U.C7.121, ili jednakovrijedna norma
 korisna optrećenja strojeva u proizvodnim pogonima i skladištima HRN U.C7.122, ili jednakovrijedna norma
 vlastita težina konstrukcija i konstrukcijskih elemenata HRN U.C7.123, ili jednakovrijedna norma
 zavarene nosive čelične konstrukcije HRN U.E7.150, ili jednakovrijedna norma
 centrično pritisnuti štapovi konstantnog, jednolikog presjeka HRN U.E7.081,ili jednakovrijedna norma
 određivanje dužine izvijanja štapova HRN U.E7.086, ili jednakovrijedna norma
 centrično pritisnuti štapovi konstantnog višedjelnog presjeka HRN U.E7.091, ili jednakovrijedna norma
 štapovi izloženi pritisku i savijanju HRN U.E7.096, ili jednakovrijedna norma
 bočno izvijanje nosača HRN U.E7.101, ili jednakovrijedna norma
 stabilnost okvirnih nosača HRN U.E7.111, ili jednakovrijedna norma
 proračun izbočavanja limova HRN U.E7.121, ili jednakovrijedna norma
 ležišta i zblobovi nosivih čeličnih konstrukcija HRN U.E7.131, ili jednakovrijedna norma
 spojevi s vijcima visoke klase čvrstoće kod nosivih čeličnih konstrukcija HRN U.E7.140, ili jednakovrijedna norma
 nosive čelične konstrukcije spojene zakovicama i vijcima HRN U.E7.145, ili jednakovrijedna norma
 zavarene nosive čelične konstrukcije HRN U.E7.150, ili jednakovrijedna norma
 osnove projektiranja i djelovanja na konstrukcije - 2-3. dio: Djelovanja na konstrukcije -- Opterećenje snijegom HRN ENV 1991-2-3:2005 Eurokod 1, ili jednakovrijedna norma
 toplo valjani proizvodi od konstrukcijskih čelika -- 1. dio: Opći tehnički uvjeti isporuke HRN EN 10025-1:2006. ili jednakovrijedna norma</t>
  </si>
  <si>
    <t>STANDARDNE KVALITETE građevinskih čelika su S 235, S 275, S355, S 450 ili jednakovrijedne (granica tečenja izraženoj u N/mm2)  - navesti kvalitetu čelika koja se koristi u projektu.</t>
  </si>
  <si>
    <t xml:space="preserve">• mineralna vuna (MW) HRN EN 13162:2015 ili jednakovrijedna norma
• ekspandirani polistiren HRN EN 13163:2016 ili jednakovrijedna norma
• ekstrudirani polistiren HRN EN 13164:2015 ili jednakovrijedna norma
• tvrda poliuretanska pjena (PUR) HRN EN 13165:2016 ili jednakovrijedna norma
• elastificirani  ekspandirani polistiren  EPS-T u skladu sa HRN EN 29052-1 : 2008 ili jednakovrijedna norma, HRN EN 1317 ili jednakovrijedna norma i HRN EN 13172 ili jednakovrijedna norma. </t>
  </si>
  <si>
    <t>Kod teracerski radova pridržavati se HRN U.F3.050/78 ili jednakovrijedna norma – Završni radovi u graditeljstvu – Tehnički uvjeti za izvođenje teracerskih radova.</t>
  </si>
  <si>
    <t>Svi radovi moraju se izvoditi prema izvedbenoj projektnoj dokumentaciji, Tehničkom propisu o građevnim proizvodima (NN 35/2018) s pripadajućim normama na koje propis upućuje i slijedećim propisima:.
- Pravilnik o tehničkim normativima za projektiranje i izvođenje završnih radova u građevinarstvu Sl. list SFRJ 21/90 - odvodnjavanje krovova i otvorenih dijelova zgrade limenim elementima
- Tehnički uvjeti za izvođenje limarskih radova 
- HRN EN 14782:2008 ili jednakovrijedna norma  - Samonosivi limovi za pokrivanje krovova, vanjska i unutarnja oblaganja
- HRN EN 14783:2013 ili jednakovrijedna norma  - Nenosivi limovi i trake za pokrivanje krovova, vanjska i unutarnja oblaganja
- Pravilnik o tehničkim mjerama i uvjetima za završne radove u građevinarstvu.</t>
  </si>
  <si>
    <t xml:space="preserve">Sva metalna sredstva za sidrenje koja nakon ugradnje više nisu dostupna, moraju zadovoljiti klasu antikorozivne zaštite II, prema normama iz niza DIN 55 928 ili jednakovrijedna norma.
Za spojeve pojedinih dijelova potkonstrukcije moraju se koristiti građevinski materijali postojani na koroziju, u formi kuka, spojnica, vijaka, nitni i sl. 
Spojevi se moraju izvoditi tako da bešumno preuzimaju sva kretanja na građevinskim elementima i objektu. Vijčani spojevi se moraju osigurati od samooslobađanja. Potrebno je osigurati elemente od kontaktne korozije prilikom ugradnje građevinskih elemenata od različitih materijala.
Broj i vrsta elemenata za učvršćivanje moraju rezultirati iz statičkog dokaza uz predočenje ispitnog certifikata prema DIN 18516 ili jednakovrijedna norma, dio 1 „omotači vanjskih zidova ventilirani; zahtjevi ispitni temelji“ ili iz građevinsko nadzornog certifikata. 
Tipovi elemenata za učvršćenje - vidljivi, skriveni i nevidljivi elementi. 
Kao vidljivi elementi za učvršćivanje koriste se vijčani čavli, rebrasti čavli, pločaste kuke, vijci, nitne, spojnice i sustavi šina, kao elementi za skriveno učvršćivanje koriste se ovjesni sustavi svornjaka, a kao nevidljivi elementi za učvršćivanje koriste se svornjaci za varenje i stražnje rezna sidra.
</t>
  </si>
  <si>
    <t xml:space="preserve">Pri izvođenju suhomontažnih radova pridržavati se  Tehničkog propisa o građevnim proizvodima (NN 33/10…….119/15) i svim važećim normama na koje tehnički propisi upućuju, a posebno na dio E.5. – Popis normi za gipsane proizvode. Za proizvode koji nisu pokriveni preuzetim hrvatskim normama (povišeni podovi, lamelni stropovi…), pridržavati se odgovarajućih normi zemalja članica EU (DIN ili jednakovrijedna norma – Njemačke i ÖNORM ili jednakovrijedna norma – Austrijske). Pri izvođenju suhomontažnih radova pridržavati se slijedećih normi i standarda:
• gips kartonske ploče - ÖNORM B 2206 ili jednakovrijedna norma / SIST EN 520 ili jednakovrijedna norma / DIN 18181 ili jednakovrijedna norma, 18184 ili jednakovrijedna norma
• akustične ploče – DIN 68127 ili jednakovrijedna norma
• profili i vijci - DIN 18182 ili jednakovrijedna norma, 18183 ili jednakovrijedna norma
• gips za fugiranje - DIN 1168 ili jednakovrijedna norma / ÖNORM B 3377 ili jednakovrijedna norma 
• Izolacija - HR EN 13161 ili jednakovrijedna norma (MW – mineralna vuna), 13163 ili jednakovrijedna norma (EPS – ekspandirani polistiren), 13164 ili jednakovrijedna norma (XPS – ekstrudirani polistiren), 13168 ili jednakovrijedna norma (WW – drvena vuna) / ili sukladno projektu zvučne i toplinske zaštite. 
• gips kartonski sistemi - DIN 18 183 ili jednakovrijedna norma i potom smjernice proizvođača
• zahtijevana klasa vatrootpornosti – po ETAG 003 ili jednakovrijedna norma – europske smjernice za složene pregradne zidove / ili prilog 1, DIN 4102 ili jednakovrijedna norma / ili ÖNORM B 3800 ili jednakovrijedna norma / ili potvrdom ili mišljenjem vještaka autorizirane institucije za ispitivanje
• zahtijevane vrijednosti zvučne zaštite – po DIN 4109 ili jednakovrijedna norma / ili prilog 1, ÖNORM B 3358-6 ili jednakovrijedna norma / ili izvještajem o ispitivanju ovlaštene autorizirane institucije za ispitivanje
• za premaze - ÖNORM B 2223 ili jednakovrijedna norma
• kasetni i lamelni spušteni stropovi - SIST EN 13964 ili jednakovrijedna norma
• za prosudbu točnosti kutova i ravnosti površine - DIN 18 202 ili jednakovrijedna norma
• za povišene podove – DIN EN 12 825 ili jednakovrijedna norma
• za šuplje podove – DIN EN 13 213 ili jednakovrijedna norma
</t>
  </si>
  <si>
    <t>Radove izvoditi u skladu s HRN EN 14411:2004 ili jednakovrijedna norma i Tehničkim uvjetima za izvođenje keramičarskih radova HRN U.F2.011/77 ili jednakovrijedna norma. Ljepila za pločice prema HRN EN 12004:2008 ili jednakovrijedna norma.</t>
  </si>
  <si>
    <t>Materijal i rad moraju odgovarati Tehničkim uvjetima za izvođenje parketarskih radova HRN U.F2.016/77 ili jednakovrijedna norma. i standardima: HRN EN 13226, HRN EN 13227, HRN EN 13228, HRN EN 13488, HRN EN 13489, HRN EN 13629, HRN EN 14761 ili jednakovrijednim normama.</t>
  </si>
  <si>
    <t>Prozore i vrata izvoditi prema Tehničkim propisima za prozore i vrata NN 69/06. Tehnička svojstva prozora i vrata prema normi HRN EN 14351-1:2006 ili jednakovrijedna norma, staklo prema HRN EN 572-9:2005 ili jednakovrijedna norma, vatrootporna bravarija HRN U.J1.160 ili jednakovrijedna norma. i ostalim normama prema  Odluci o popisu normi bitnih za primjenu Tehničkog propisa za prozore i vrata - www.mzopu.hr.</t>
  </si>
  <si>
    <t>Vatrootporna vrata i stijene moraju zadovoljiti odredbe HRN-a U.J1.160. ili jednakovrijedne norme. Troškovi ispitivanja bravarije moraju biti uključeni u cijenu stavke troškovnika.</t>
  </si>
  <si>
    <t xml:space="preserve">Evakuacijski prozor min. dimenzija 80/120 cm (Okov za evakuacijska vrata prema HRN EN 179. ili jednakovrijedna norma) </t>
  </si>
  <si>
    <t>Vatrootporna vrata i stijene moraju zadovoljiti odredbe HRN-a U.J1.160.ili jednakovrijedna norma. Troškovi ispitivanja bravarije moraju biti uključeni u cijenu stavke troškovnika.</t>
  </si>
  <si>
    <t>Materijal koji će se upotrijebiti, pomoćni materijal, rad i pomoćni rad mora u svemu odgovarati standardima, propisima i Tehničkim uvjetima za izvođenje ličilačkih radova HRN U.F2.O12/78 ili jednakovrijedna norma.</t>
  </si>
  <si>
    <t>Prozore i vrata izvoditi prema Tehničkim propisima za prozore i vrata NN 69/06. Tehnička svojstva prozora i vrata prema normi HRN EN 14351-1:2006 ili jednakovrijedna norma, staklo prema HRN EN 572-9:2005 ili jednakovrijedna norma, vatrootporna bravarija HRN U.J1.160.ili jednakovrijedna norma i ostalim normama prema  Odluci o popisu normi bitnih za primjenu Tehničkog propisa za prozore i vrata - www.mzopu.hr.</t>
  </si>
  <si>
    <t>Dobava doprema i ugradnja krovnih vertikala za odvodnju oborinske vode. Vertikala promjera fi 120mm. Plastificirano u RAL 7012.</t>
  </si>
  <si>
    <t>Dobava doprema i ugradnja krovnih vertikala za odvodnju oborinske vode. Vertikala promjera fi 100mm. Plastificirano u RAL 7012</t>
  </si>
  <si>
    <t>Dobava doprema i ugradnja fasadnih kotlića za odvodnju oborinske vode. Vertikala promjera fi 100mm. Kotlić dimenzija 40x40cm. Plastificirano u RAL 7012</t>
  </si>
  <si>
    <t>Dobava doprema i ugradnja valovitog lima za izvedbu spregnute AB ploče galerije proizvodnje. Lim 50/250, t=1,25mm. Prije montaže izvođač u sklopu radioničke dokumentacije treba napraviti plan polaganja limova na čeličnu konstrukciju galerije. U stavku uključen sav potrebni pribor, vezni i pričvrsni materijali. Vidljiva strana završno ličena u dva sloja u RAL boju 9006.</t>
  </si>
  <si>
    <r>
      <t xml:space="preserve">Dobava i montaža fasadnog izolacijskog panela skrivena spoja kao , vanjski lim debljine 0,6 mm, u profilaciji micro, poliesterska boja debljine 25 my, po normi EN1042 ili jednakovrijedna norma i EN 10147-2000 ili jednakovrijedna norma.
Širina panela 1000 mm.
Koeficijent prolaska topline U = 0,29 W/m2K prema EN14509:2013 ili jednakovrijedna norma sa uračunatim gubicima na spojevima panela
Izolacijska jezgra iz konstrukcijske negorive lamelirane mineralne vune razreda A1 po EN 13501 ili jednakovrijedna norma debljine 150 mm. 
</t>
    </r>
    <r>
      <rPr>
        <b/>
        <i/>
        <sz val="9"/>
        <color theme="1"/>
        <rFont val="Arial"/>
        <family val="2"/>
        <charset val="238"/>
      </rPr>
      <t>RAL boja lima panela 7012 i mala pasica od cca 24 m2 u RALu 1007.</t>
    </r>
    <r>
      <rPr>
        <i/>
        <sz val="9"/>
        <color theme="1"/>
        <rFont val="Arial"/>
        <family val="2"/>
        <charset val="238"/>
      </rPr>
      <t xml:space="preserve">
Vatrootpornost panela:  EI 120 prema EN13501-2 ili jednakovrijedna norma.
Reakcija na požar:
- razred reakcije na požar Euroklasa A2 prema normi EN 13501 ili jednakovrijedna norma
- najviša, s1 klasa obzirom na razvoj dima
- najviša, d0 klasa obzirom na goruće kapljice/otpale dijelove
Tehničke karakteristike panela dokazati ovjerenom tvorničkom izjavom o svojstvima (DOP) te certifikatom o stalnosti svojstava izdanim od akreditirane EU certifikacijske kuće.
Obavezna primjena svih propisanih uputa za montažu od strane proizvođača. Panel je s obje strane zaštićen sa PVC folijom, koja se u montaži odstranjuje. 
Obračun po m2 ugrađenih panela. 
U stavku uključen sav originlani spojni, brtveni i pričvrsni materijal.
Napomena: otvori površine manje od 3m2 su računati u površinu, a otvori površine veće od 3m2 su oduzimani od ukupne površine panela.</t>
    </r>
  </si>
  <si>
    <r>
      <t xml:space="preserve">Dobava i montaža fasadnog izolacijskog panela skrivena spoja kao , vanjski lim debljine 0,6 mm, u profilaciji micro, poliesterska boja debljine 25 my, po normi EN1042 ili jednakovrijedna norma i EN 10147-2000 ili jednakovrijedna norma.
Širina panela 1000 mm.
Koeficijent prolaska topline U = 0,29 W/m2K prema EN14509:2013 ili jednakovrijedna norma sa uračunatim gubicima na spojevima panela
Izolacijska jezgra iz konstrukcijske negorive lamelirane mineralne vune razreda A1 po EN 13501 debljine 150 mm. 
</t>
    </r>
    <r>
      <rPr>
        <b/>
        <i/>
        <sz val="9"/>
        <color theme="1"/>
        <rFont val="Arial"/>
        <family val="2"/>
        <charset val="238"/>
      </rPr>
      <t>Ral boja lima panela za izradu LOGA tvrtke je RAL 1023 I RAL 1007.</t>
    </r>
    <r>
      <rPr>
        <i/>
        <sz val="9"/>
        <color theme="1"/>
        <rFont val="Arial"/>
        <family val="2"/>
        <charset val="238"/>
      </rPr>
      <t xml:space="preserve">
Vatrootpornost panela:  EI 120 prema EN13501-2 ili jednakovrijedna norma.
Reakcija na požar:
- razred reakcije na požar Euroklasa A2 prema normi EN 13501 ili jednakovrijedna norma.
- najviša, s1 klasa obzirom na razvoj dima
- najviša, d0 klasa obzirom na goruće kapljice/otpale dijelove
Tehničke karakteristike panela dokazati ovjerenom tvorničkom izjavom o svojstvima (DOP) te certifikatom o stalnosti svojstava izdanim od akreditirane EU certifikacijske kuće.
Obavezna primjena svih propisanih uputa za montažu od strane proizvođača. Panel je s obje strane zaštićen sa PVC folijom, koja se u montaži odstranjuje. 
Obračun po m2 ugrađenih panela. 
U stavku uključen sav originlani spojni, brtveni i pričvrsni materijal.
Napomena: otvori površine manje od 3m2 su računati u površinu, a otvori površine veće od 3m2 su oduzimani od ukupne površine panela.</t>
    </r>
  </si>
  <si>
    <r>
      <t xml:space="preserve">Dobava, doprema i ugradnja limenih klupčica na fasadnim otvorima. Ukupna razvijena širina lima, uključujući podvlačenje ispod slojeva krova je cca 300 mm.  U stavku uključen sav vezni materijal, pop nitne, lemljenje i sl. </t>
    </r>
    <r>
      <rPr>
        <b/>
        <i/>
        <sz val="9"/>
        <color theme="1"/>
        <rFont val="Arial"/>
        <family val="2"/>
        <charset val="238"/>
      </rPr>
      <t>RAL boja 7012</t>
    </r>
    <r>
      <rPr>
        <i/>
        <sz val="9"/>
        <color theme="1"/>
        <rFont val="Arial"/>
        <family val="2"/>
        <charset val="238"/>
      </rPr>
      <t>. Izvesti od  lima debljine 0,8 mm, iste vrste kao i lim fasadnog panela.</t>
    </r>
  </si>
  <si>
    <r>
      <t xml:space="preserve">Dobava, doprema i ugradnja rubnih opšava podnožja zidnih panela po obodu.  Izvesti od  lima debljine 0,8 mm, iste vrste kao i lim fasadnog panela. Opšave izvesti s podvlačenjem ispod završnog pokrova . Opšave usidriti na konstrukciju na svakih 2 m duljine. Ukupna razvijena širina opšavnog lima, uključujući podvlačenje ispod slojeva krova je cca 300 mm.  U stavku uključen sav vezni materijal, pop nitne, lemljenje i sl. Boja opšava podnožja zidnoh panela </t>
    </r>
    <r>
      <rPr>
        <b/>
        <i/>
        <sz val="9"/>
        <color theme="1"/>
        <rFont val="Arial"/>
        <family val="2"/>
        <charset val="238"/>
      </rPr>
      <t>RAL 7012</t>
    </r>
    <r>
      <rPr>
        <i/>
        <sz val="9"/>
        <color theme="1"/>
        <rFont val="Arial"/>
        <family val="2"/>
        <charset val="238"/>
      </rPr>
      <t>.</t>
    </r>
  </si>
  <si>
    <r>
      <t xml:space="preserve">Dobava doprema i ugradnja nadstrešnica iznad ulaza u izložbeni salon. Nadstrešnicu izvesti od krovnog panela debljine 10cm, ostale karakteristike kao stavka 2. Nadstrešnicu ovjesiti zategama na nosivu AB konstrukciju.  Stavka obuhvaća horizontalne opšave nadstrešnice i verikalu za odvodnju oborina. </t>
    </r>
    <r>
      <rPr>
        <b/>
        <i/>
        <sz val="9"/>
        <color theme="1"/>
        <rFont val="Arial"/>
        <family val="2"/>
        <charset val="238"/>
      </rPr>
      <t>Boja panela nadstrešnice RAL 1007. Zatege u boji RAL 7012</t>
    </r>
    <r>
      <rPr>
        <i/>
        <sz val="9"/>
        <color theme="1"/>
        <rFont val="Arial"/>
        <family val="2"/>
        <charset val="238"/>
      </rPr>
      <t>.</t>
    </r>
  </si>
  <si>
    <r>
      <t xml:space="preserve">Dobava doprema i ugradnja nadstrešnica iznad ulaza u skladište. Nadstrešnicu izvesti od krovnog panela debljine 10cm, ostale karakteristike kao stavka 2. Nadstrešnicu ovjesiti zategama na nosivu AB konstrukciju.  Stavka obuhvaća horizontalne opšave nadstrešnice i verikalu za odvodnju oborina. </t>
    </r>
    <r>
      <rPr>
        <b/>
        <i/>
        <sz val="9"/>
        <color theme="1"/>
        <rFont val="Arial"/>
        <family val="2"/>
        <charset val="238"/>
      </rPr>
      <t>Boja panela nadstrešnice RAL 1007. Zatege u boji RAL 7012.</t>
    </r>
  </si>
  <si>
    <r>
      <t xml:space="preserve">Dobava doprema i ugradnja fasadnih opšava za opšivanje fasadnih otvora i bridova. Za opšave koristiti isti lim kao i lim troslojnog panela koji se opšiva. </t>
    </r>
    <r>
      <rPr>
        <b/>
        <i/>
        <sz val="9"/>
        <color theme="1"/>
        <rFont val="Arial"/>
        <family val="2"/>
        <charset val="238"/>
      </rPr>
      <t>RAL opšava 7012</t>
    </r>
    <r>
      <rPr>
        <i/>
        <sz val="9"/>
        <color theme="1"/>
        <rFont val="Arial"/>
        <family val="2"/>
        <charset val="238"/>
      </rPr>
      <t>. U cijenu uključen sav pričvrsni pribor, lotanja, varenja, vezni materijal, brtve</t>
    </r>
  </si>
  <si>
    <r>
      <t xml:space="preserve">"Dobava i montaža visokovalnog kompozitnog termoizolacijskog panela za ravne krovove , sastavljen od visokovalnog unutarnjeg lima debljine 0.9 mm i sa vanjske strane tvornički apliciranom PVC hidroizolacijskom membranom 1,5 mm.
Širina panela 1000 mm.
Koeficijent prolaska topline U = 0,19 W/m2K prema EN 14509:2013 ili jednakovrijedna norma.
Izolacijska jezgra negorivi Isophenic  na tanjem dijelu debljine 100 mm. 
Na bočnom spoju tvornički aplicirana antikondenzacijska traka od standardne PE mase.
</t>
    </r>
    <r>
      <rPr>
        <b/>
        <i/>
        <sz val="9"/>
        <color theme="1"/>
        <rFont val="Arial"/>
        <family val="2"/>
        <charset val="238"/>
      </rPr>
      <t>Boja lima panela RAL 9002.</t>
    </r>
    <r>
      <rPr>
        <i/>
        <sz val="9"/>
        <color theme="1"/>
        <rFont val="Arial"/>
        <family val="2"/>
      </rPr>
      <t xml:space="preserve">
Vatrootpornost panela: REI30
Priložiti certifikat svih tehničkih karakteristika panela.
Priložiti garanciju na vatrootpornost, statiku i termičku izolaciju u trajanju od 25 godina.
Obavezna primjena svih propisanih uputa za montažu od strane proizvođača.
Obračun po m2 ugrađenih panela. 
U stavku uključen sav originalni spojni i pričvrsni materijal, EPDM brtve i podlošci.
</t>
    </r>
  </si>
  <si>
    <r>
      <t xml:space="preserve">Nabava, dostava i montaža ostakljene alu stijene podjeljene u tri polja (fiksna) unutar zidarskog otvora 125/335 cm sa predviđenim plastificiranim aluminijskim okvirima s prekinutim toplinskim mostom i toplinski poboljšanim svojstvima, ostakljenje sukladno parametrima propisanim u MAPI 6-PRORAČUN FIZIKALNIH SVOJSTAVA ZGRADE.  Ugradnja u postojeći betonski panel. Ral boja plastificiranih aluminijskih okvira </t>
    </r>
    <r>
      <rPr>
        <b/>
        <sz val="9"/>
        <color theme="1"/>
        <rFont val="Arial"/>
        <family val="2"/>
        <charset val="238"/>
      </rPr>
      <t>RAL 7016.</t>
    </r>
    <r>
      <rPr>
        <sz val="9"/>
        <color theme="1"/>
        <rFont val="Arial"/>
        <family val="2"/>
        <charset val="238"/>
      </rPr>
      <t xml:space="preserve">
Uw;Uf;Ug;Ff;gokom;Fc,H;,Fc,C - sukladno parametrima propisanim u MAPI 6
Zaštita od sunčevog zračenja - sukladno parametrima propisanim u MAPI 6
Svu potrebnu potkonstrukciju u zidovima uključiti u cijenu.
Izmjera otvora obavezna prije početka radova. Obračun se vrši po komadu kompletno izvedenog otvora. Uključive pokrovne letvice. Izvesti po </t>
    </r>
    <r>
      <rPr>
        <b/>
        <sz val="9"/>
        <color theme="1"/>
        <rFont val="Arial"/>
        <family val="2"/>
        <charset val="238"/>
      </rPr>
      <t>shemi bravarije 0.01.</t>
    </r>
  </si>
  <si>
    <r>
      <t xml:space="preserve">Nabava, dostava i montaža ostakljene alu stijene podjeljene u dva jednaka polja (jedno polje je otklopno, a jedno fiksno) unutar zidarskog otvora 100/335 cm sa predviđenim plastificiranim aluminijskim okvirima s prekinutim toplinskim mostom i toplinski poboljšanim svojstvima, ostakljenje sukladno parametrima propisanim u MAPI 6-PRORAČUN FIZIKALNIH SVOJSTAVA ZGRADE.  Ugradnja u fasadni panel. Ral boja plastificiranih aluminijskih okvira </t>
    </r>
    <r>
      <rPr>
        <b/>
        <sz val="9"/>
        <color theme="1"/>
        <rFont val="Arial"/>
        <family val="2"/>
        <charset val="238"/>
      </rPr>
      <t>RAL 7016.</t>
    </r>
    <r>
      <rPr>
        <sz val="9"/>
        <color theme="1"/>
        <rFont val="Arial"/>
        <family val="2"/>
        <charset val="238"/>
      </rPr>
      <t xml:space="preserve"> panela.Uw;Uf;Ug;Ff;gokom;Fc,H;,Fc,C - sukladno parametrima propisanim u MAPI 6
Zaštita od sunčevog zračenja - sukladno parametrima propisanim u MAPI 6. 
Navedene vrijednosti su najveće vrijednosti koeficijenta prolaza topline za staklo i za okvir, te prilikom izbora ostakljenih dijelova pročelja Investitor je dužan pridržavati ih se, a izbor boljeg stakla odnosno okvira će rezultirati i boljom toplinskom zaštitom.
Svu potrebnu potkonstrukciju u zidovima uključiti u cijenu.
Izmjera otvora obavezna prije početka radova.
Obračun se vrši po komadu kompletno izvedenog otvora. Uključiv standardni okov i pokrovne letvice. Izvesti po </t>
    </r>
    <r>
      <rPr>
        <b/>
        <sz val="9"/>
        <color theme="1"/>
        <rFont val="Arial"/>
        <family val="2"/>
        <charset val="238"/>
      </rPr>
      <t xml:space="preserve">shemi bravarije 0.02. </t>
    </r>
  </si>
  <si>
    <r>
      <t xml:space="preserve">Nabava, dostava i montaža ostakljene alu stijene podjeljene u tri jednaka polja (svako polje je zaokretno/otklopno) unutar zidarskog otvora 300/170 cm sa predviđenim plastificiranim aluminijskim okvirima s prekinutim toplinskim mostom i toplinski poboljšanim svojstvima, ostakljenje sukladno parametrima propisanim u MAPI 6-PRORAČUN FIZIKALNIH SVOJSTAVA ZGRADE.   Ugradnja u fasadni panel. Ral boja plastificiranih aluminijskih okvira </t>
    </r>
    <r>
      <rPr>
        <b/>
        <sz val="9"/>
        <color theme="1"/>
        <rFont val="Arial"/>
        <family val="2"/>
        <charset val="238"/>
      </rPr>
      <t>RAL 7016.</t>
    </r>
    <r>
      <rPr>
        <sz val="9"/>
        <color theme="1"/>
        <rFont val="Arial"/>
        <family val="2"/>
        <charset val="238"/>
      </rPr>
      <t xml:space="preserve"> Uw;Uf;Ug;Ff;gokom;Fc,H;,Fc,C - sukladno parametrima propisanim u MAPI 6
Zaštita od sunčevog zračenja - sukladno parametrima propisanim u MAPI 6 
Navedene vrijednosti su najveće vrijednosti koeficijenta prolaza topline za staklo i za okvir, te prilikom izbora ostakljenih dijelova pročelja Investitor je dužan pridržavati ih se, a izbor boljeg stakla odnosno okvira će rezultirati i boljom toplinskom zaštitom. 
Svu potrebnu potkonstrukciju u zidovima uključiti u cijenu.
Izmjera otvora obavezna prije početka radova. Obračun se vrši po komadu kompletno izvedenog otvora. Uključiv standardni okov i pokrovne letvice. Izvesti po </t>
    </r>
    <r>
      <rPr>
        <b/>
        <sz val="9"/>
        <color theme="1"/>
        <rFont val="Arial"/>
        <family val="2"/>
        <charset val="238"/>
      </rPr>
      <t xml:space="preserve">shemi bravarije 0.03. </t>
    </r>
  </si>
  <si>
    <r>
      <t xml:space="preserve">Nabava, dostava i montaža ostakljene alu stijene podjeljene u četri jednaka polja (svako polje je zaokretno/otklopno) unutar zidarskog otvora 400/170 cm sa predviđenim plastificiranim aluminijskim okvirima s prekinutim toplinskim mostom i toplinski poboljšanim svojstvima, ostakljenjeostakljenje sukladno parametrima propisanim u MAPI 6-PRORAČUN FIZIKALNIH SVOJSTAVA ZGRADE.  Ugradnja u fasadni panel. Ral boja plastificiranih aluminijskih okvira </t>
    </r>
    <r>
      <rPr>
        <b/>
        <sz val="9"/>
        <color theme="1"/>
        <rFont val="Arial"/>
        <family val="2"/>
        <charset val="238"/>
      </rPr>
      <t>RAL 7016.</t>
    </r>
    <r>
      <rPr>
        <sz val="9"/>
        <color theme="1"/>
        <rFont val="Arial"/>
        <family val="2"/>
        <charset val="238"/>
      </rPr>
      <t xml:space="preserve"> Uw;Uf;Ug;Ff;gokom;Fc,H;,Fc,C - sukladno parametrima propisanim u MAPI 6
Zaštita od sunčevog zračenja - sukladno parametrima propisanim u MAPI 6 
Navedene vrijednosti su najveće vrijednosti koeficijenta prolaza topline za staklo i za okvir, te prilikom izbora ostakljenih dijelova pročelja Investitor je dužan pridržavati ih se, a izbor boljeg stakla odnosno okvira će rezultirati i boljom toplinskom zaštitom. 
Svu potrebnu potkonstrukciju u zidovima uključiti u cijenu.
Izmjera otvora obavezna prije početka radova. Obračun se vrši po komadu kompletno izvedenog otvora. Uključiv standardni okov i pokrovne letvice. Izvesti po </t>
    </r>
    <r>
      <rPr>
        <b/>
        <sz val="9"/>
        <color theme="1"/>
        <rFont val="Arial"/>
        <family val="2"/>
        <charset val="238"/>
      </rPr>
      <t xml:space="preserve">shemi bravarije 0.04. </t>
    </r>
  </si>
  <si>
    <r>
      <t xml:space="preserve">Nabava, dostava i montaža ostakljene alu stijene podjeljene u četri jednaka polja (dva polja su fiksna, dva klizna) unutar zidarskog otvora 400/250 cm sa predviđenim plastificiranim aluminijskim okvirima s prekinutim toplinskim mostom i toplinski poboljšanim svojstvima, ostakljenje IZO staklom; ostakljenje sukladno parametrima propisanim u MAPI 6-PRORAČUN FIZIKALNIH SVOJSTAVA ZGRADE.  Ugradnja u fasadni panel. Ral boja plastificiranih aluminijskih okvira </t>
    </r>
    <r>
      <rPr>
        <b/>
        <sz val="9"/>
        <color theme="1"/>
        <rFont val="Arial"/>
        <family val="2"/>
        <charset val="238"/>
      </rPr>
      <t>RAL 7016.</t>
    </r>
    <r>
      <rPr>
        <sz val="9"/>
        <color theme="1"/>
        <rFont val="Arial"/>
        <family val="2"/>
        <charset val="238"/>
      </rPr>
      <t xml:space="preserve"> fasadnih panela. Uw;Uf;Ug;Ff;gokom;Fc,H;,Fc,C - sukladno parametrima propisanim u MAPI 6
Zaštita od sunčevog zračenja - sukladno parametrima propisanim u MAPI 6
Navedene vrijednosti su najveće vrijednosti koeficijenta prolaza topline za staklo i za okvir, te prilikom izbora ostakljenih dijelova pročelja Investitor je dužan pridržavati ih se, a izbor boljeg stakla odnosno okvira će rezultirati i boljom toplinskom zaštitom.  
Svu potrebnu potkonstrukciju u zidovima uključiti u cijenu.
Izmjera otvora obavezna prije početka radova. Obračun se vrši po komadu kompletno izvedenog otvora. Uključiv potreban okov, elektomotor, evakucijsko tipkalo, pokrovne letvice i  sav potreban okov za evakuacijska vrata prema HRN EN 179.ili jednakovrijedna norma.  Izvesti po </t>
    </r>
    <r>
      <rPr>
        <b/>
        <sz val="9"/>
        <color theme="1"/>
        <rFont val="Arial"/>
        <family val="2"/>
        <charset val="238"/>
      </rPr>
      <t>shemi bravarije 0.06.</t>
    </r>
    <r>
      <rPr>
        <sz val="9"/>
        <color theme="1"/>
        <rFont val="Arial"/>
        <family val="2"/>
        <charset val="238"/>
      </rPr>
      <t xml:space="preserve"> </t>
    </r>
  </si>
  <si>
    <r>
      <t xml:space="preserve">Nabava, dostava i montaža ostakljene alu stijene podjeljene u tri jednaka polja (dva polja su fiksna, jedno zaokretno polje evakucijsko sa panik letvom min. svijetle širine 91/210 cm) unutar zidarskog otvora 300/250 cm sa predviđenim plastificiranim aluminijskim okvirima s prekinutim toplinskim mostom i toplinski poboljšanim svojstvima, ostakljenje sukladno parametrima propisanim u MAPI 6-PRORAČUN FIZIKALNIH SVOJSTAVA ZGRADE.  Ugradnja u fasadni panel. Ral boja plastificiranih aluminijskih okvira </t>
    </r>
    <r>
      <rPr>
        <b/>
        <sz val="9"/>
        <color theme="1"/>
        <rFont val="Arial"/>
        <family val="2"/>
        <charset val="238"/>
      </rPr>
      <t>RAL 7016.</t>
    </r>
    <r>
      <rPr>
        <sz val="9"/>
        <color theme="1"/>
        <rFont val="Arial"/>
        <family val="2"/>
        <charset val="238"/>
      </rPr>
      <t xml:space="preserve"> Uw;Uf;Ug;Ff;gokom;Fc,H;,Fc,C - sukladno parametrima propisanim u MAPI 6
Zaštita od sunčevog zračenja - sukladno parametrima propisanim u MAPI 6
Navedene vrijednosti su najveće vrijednosti koeficijenta prolaza topline za staklo i za okvir, te prilikom izbora ostakljenih dijelova pročelja Investitor je dužan pridržavati ih se, a izbor boljeg stakla odnosno okvira će rezultirati i boljom toplinskom zaštitom. 
Svu potrebnu potkonstrukciju u zidovima uključiti u cijenu.
Izmjera otvora obavezna prije početka radova. Obračun se vrši po komadu kompletno izvedenog otvora. Uključiv standardni okov i pokrovne letvice i okov za evakuacijska vrata prema HRN EN 179.  Izvesti po </t>
    </r>
    <r>
      <rPr>
        <b/>
        <sz val="9"/>
        <color theme="1"/>
        <rFont val="Arial"/>
        <family val="2"/>
        <charset val="238"/>
      </rPr>
      <t xml:space="preserve">shemi bravarije 0.05. </t>
    </r>
  </si>
  <si>
    <r>
      <t xml:space="preserve">Nabava, dostava i montaža vanjskih evakuacijskih vrata (SO 91/210 cm) predviđena od plastificiranih aluminijskih profila s prekidom toplinskog mosta i toplinski poboljšanim svojstvima u boji </t>
    </r>
    <r>
      <rPr>
        <b/>
        <sz val="9"/>
        <color theme="1"/>
        <rFont val="Arial"/>
        <family val="2"/>
        <charset val="238"/>
      </rPr>
      <t>RAL 7016.</t>
    </r>
    <r>
      <rPr>
        <sz val="9"/>
        <color theme="1"/>
        <rFont val="Arial"/>
        <family val="2"/>
        <charset val="238"/>
      </rPr>
      <t xml:space="preserve"> Ispunom punog glatkog sendvič krila kamenom vunom. Ukupni koeficijent prolaza topline sukladno parametrima propisanim u MAPI 6-PRORAČUN FIZIKALNIH SVOJSTAVA ZGRADE . Ugradnja u fasadni panel. 
Vrata su opremljena potrebinim okovom : panik kvaka, cilindar, fikser, hidraulički zatvarač sa klizačem. Okov za evakuacijska vrata prema HRN EN 179 ili jednakovrijedna norma. 
Svu potrebnu potkonstrukciju u zidovima uključiti u cijenu.
Izmjera otvora obavezna prije početka radova. Obračun se vrši po komadu kompletno izvedenog otvora. Izvesti po </t>
    </r>
    <r>
      <rPr>
        <b/>
        <sz val="9"/>
        <color theme="1"/>
        <rFont val="Arial"/>
        <family val="2"/>
        <charset val="238"/>
      </rPr>
      <t>shemi bravarije 0.07.</t>
    </r>
  </si>
  <si>
    <r>
      <t xml:space="preserve">Nabava, dostava i montaža vanjskih protupožarnih EI290-c jednokrilnih zaokretnih vrata iz čeličnog lima sa vatrootpornom ispunom, pocinčana, plastificirana i boje </t>
    </r>
    <r>
      <rPr>
        <b/>
        <i/>
        <sz val="9"/>
        <color theme="1"/>
        <rFont val="Arial"/>
        <family val="2"/>
        <charset val="238"/>
      </rPr>
      <t>RAL 7016.</t>
    </r>
    <r>
      <rPr>
        <i/>
        <sz val="9"/>
        <color theme="1"/>
        <rFont val="Arial"/>
        <family val="2"/>
        <charset val="238"/>
      </rPr>
      <t xml:space="preserve"> Ugradnja u gipskartonski zid/fasadni panel. Dimenzija svijetlog otvora 91/210 cm.
Vrata su opremljena potrebinim okovom : panik kvaka, cilindar,  hidraulički zatvarač sa klizačem. Okov za evakuacijska vrata prema HRN EN 179 ili jednakovrijedna norma. 
Svu potrebnu potkonstrukciju u zidovima uključiti u cijenu
Izmjera otvora obavezna prije početka radova. Obračun se vrši po komadu kompletno izvedenog otvora. Izvesti po </t>
    </r>
    <r>
      <rPr>
        <b/>
        <i/>
        <sz val="9"/>
        <color theme="1"/>
        <rFont val="Arial"/>
        <family val="2"/>
        <charset val="238"/>
      </rPr>
      <t>shemi bravarije 0.07V1.</t>
    </r>
  </si>
  <si>
    <r>
      <t xml:space="preserve">Nabava, dostava i montaža vanjskih protupožarnih EI230-c jednokrilnih zaokretnih vrata iz čeličnog lima sa vatrootpornom ispunom, pocinčana, plastificirana i boje prema </t>
    </r>
    <r>
      <rPr>
        <b/>
        <i/>
        <sz val="9"/>
        <color theme="1"/>
        <rFont val="Arial"/>
        <family val="2"/>
        <charset val="238"/>
      </rPr>
      <t>RAL 7016</t>
    </r>
    <r>
      <rPr>
        <i/>
        <sz val="9"/>
        <color theme="1"/>
        <rFont val="Arial"/>
        <family val="2"/>
        <charset val="238"/>
      </rPr>
      <t xml:space="preserve">. Ugradnja u fasadni panel. Dimenzija svijetlog otvora 91/210 cm.
Vrata su opremljena potrebinim okovom : panik kvaka, cilindar,  hidraulički zatvarač sa klizačem. Okov za evakuacijska vrata prema HRN EN 179 ili jednakovrijedna norma.
Svu potrebnu potkonstrukciju u zidovima uključiti u cijenu.
Izmjera otvora obavezna prije početka radova. Svu potrebnu potkonstrukciju u zidovima uključiti u cijenu. Obračun se vrši po komadu kompletno izvedenog otvora. Izvesti po </t>
    </r>
    <r>
      <rPr>
        <b/>
        <i/>
        <sz val="9"/>
        <color theme="1"/>
        <rFont val="Arial"/>
        <family val="2"/>
        <charset val="238"/>
      </rPr>
      <t>shemi bravarije 0.07V2.</t>
    </r>
  </si>
  <si>
    <r>
      <t xml:space="preserve">Izvedba, dostava i montaža fasadnih slova "akord" i "Izložbeni salon"
Izmjera obavezna prije početka radova. Obračun po komadu i visini slova. Stavka obuhvaća svu potrebnu čeličnu konstrukciju za sidrenje slova i sav pričvrsni materijal potreban za montažu na fasadne panele. Slova oblikovati sukladno nacrtu pročelja. Slova za naziv "akord" visine do 2m, a slova za "IZLOŽBENI SALON" visine do 40cm. Slova izvesti od fronte od pleksiglasa i bokova od čeličniog lima. Svako slovo izvedeno sa vlastitom podkonstrukcijom i sidreno na fasadni panel. </t>
    </r>
    <r>
      <rPr>
        <b/>
        <i/>
        <sz val="9"/>
        <color theme="1"/>
        <rFont val="Arial"/>
        <family val="2"/>
        <charset val="238"/>
      </rPr>
      <t xml:space="preserve">RAL boja 1007. </t>
    </r>
    <r>
      <rPr>
        <i/>
        <sz val="9"/>
        <color theme="1"/>
        <rFont val="Arial"/>
        <family val="2"/>
        <charset val="238"/>
      </rPr>
      <t xml:space="preserve">Stavka uključuje izradu statičkog proračuna i radioničkih nacrta . Obračun po komadu natpisa.
</t>
    </r>
  </si>
  <si>
    <r>
      <t xml:space="preserve">Nabava, dostava i montaža okvira i fasadne rešetke dimenzija cca 390x360cm. </t>
    </r>
    <r>
      <rPr>
        <b/>
        <i/>
        <sz val="9"/>
        <color theme="1"/>
        <rFont val="Arial"/>
        <family val="2"/>
        <charset val="238"/>
      </rPr>
      <t>RAL boja 7012.</t>
    </r>
    <r>
      <rPr>
        <i/>
        <sz val="9"/>
        <color theme="1"/>
        <rFont val="Arial"/>
        <family val="2"/>
        <charset val="238"/>
      </rPr>
      <t xml:space="preserve">
Izmjera obavezna prije početka radova. Obračun po m2 rešetke.
</t>
    </r>
  </si>
  <si>
    <r>
      <t xml:space="preserve">Nabava, dostava i montaža okvira ograde dimenzija 300/150 cm koji se preko navarenog dodatnog profila sidre bočno u nove AB stupove. 
Ispuna ograda se sastoji od horizontalnih aluminijskih letvica visine od 100 mm, debljine 20 mm. 
Izmjera obavezna prije početka radova. </t>
    </r>
    <r>
      <rPr>
        <b/>
        <i/>
        <sz val="9"/>
        <color theme="1"/>
        <rFont val="Arial"/>
        <family val="2"/>
        <charset val="238"/>
      </rPr>
      <t>Boja RAL 7016.</t>
    </r>
    <r>
      <rPr>
        <i/>
        <sz val="9"/>
        <color theme="1"/>
        <rFont val="Arial"/>
        <family val="2"/>
        <charset val="238"/>
      </rPr>
      <t xml:space="preserve"> Obračun po m1 ograde (razmak između AB stupova). Izvesti po </t>
    </r>
    <r>
      <rPr>
        <b/>
        <i/>
        <sz val="9"/>
        <color theme="1"/>
        <rFont val="Arial"/>
        <family val="2"/>
        <charset val="238"/>
      </rPr>
      <t>shemi bravarije 0.30.</t>
    </r>
    <r>
      <rPr>
        <i/>
        <sz val="9"/>
        <color theme="1"/>
        <rFont val="Arial"/>
        <family val="2"/>
        <charset val="238"/>
      </rPr>
      <t xml:space="preserve">
</t>
    </r>
  </si>
  <si>
    <r>
      <t xml:space="preserve">Stavka uključuje dobavu, izradu i montažu kliznih samonosivih ulaznih vrata dvorišta.
Vrata se sastoje od horizontalniha aluminijskih letvica sa "Z" profilom visine 55 mm, debljine 50 mm.
Poliesterska boja debljine 60 my , </t>
    </r>
    <r>
      <rPr>
        <b/>
        <i/>
        <sz val="9"/>
        <color theme="1"/>
        <rFont val="Arial"/>
        <family val="2"/>
        <charset val="238"/>
      </rPr>
      <t>Ral boja 7016</t>
    </r>
    <r>
      <rPr>
        <i/>
        <sz val="9"/>
        <color theme="1"/>
        <rFont val="Arial"/>
        <family val="2"/>
        <charset val="238"/>
      </rPr>
      <t xml:space="preserve">. Širina vrata je 6,00 m, visina je 1,5 m. Vrata su izrađena kao okvir od  profila sa horizontalnom ispunom od "Z" profila sve prema shemi bravarije.
Stavka uključuje i izradu AB temelja, dimenzije 0,3x0,7 m, l= 6,00 m, beton kvalitete C20/25. U cijenu je uključen spajanje na elektoinstalaciju kao i osnovni paket pogona sa serijskim brojem proizvođača                                            
-  24 V motor (1 kom)
-  kontrolna ploča u sklopu motora sa ugrađenim prijemnikom 24 V (1kom)
-  završni magnetni prekidač struje (2 kom)
-  fotočelije 24 V (1 par)
-  signalno svijetlo 24V (1 kom)
-  četiri-kanalni daljinski upravljač (2 kom)
-  antena za prijam signala (1kom).
Izmjera otvora obavezna prije početka radova. Obračun se vrši po komadu kompletno izvedenog otvora.  Izvesti po </t>
    </r>
    <r>
      <rPr>
        <b/>
        <i/>
        <sz val="9"/>
        <color theme="1"/>
        <rFont val="Arial"/>
        <family val="2"/>
        <charset val="238"/>
      </rPr>
      <t>shemi bravarije 0.29.</t>
    </r>
  </si>
  <si>
    <r>
      <t xml:space="preserve">Nabava, dostava i montaža poliesterskih jarbola visine 8 m. 
U cijenu uključen kompletno pripremljen jarbol s potrebnim ankerima s maticama i podloškama,  ploča za postavljanje jarbola,  konop,  završetak jarbola (cijeli set),  uteg,  brava s ključem. 
Izmjera obavezna prije početka radova. Obračun se vrši po komadu kompletno izvedenog jarbola. </t>
    </r>
    <r>
      <rPr>
        <b/>
        <i/>
        <sz val="9"/>
        <color theme="1"/>
        <rFont val="Arial"/>
        <family val="2"/>
        <charset val="238"/>
      </rPr>
      <t>RAL boja 9006</t>
    </r>
    <r>
      <rPr>
        <i/>
        <sz val="9"/>
        <color theme="1"/>
        <rFont val="Arial"/>
        <family val="2"/>
        <charset val="238"/>
      </rPr>
      <t xml:space="preserve">. Izvesti po </t>
    </r>
    <r>
      <rPr>
        <b/>
        <i/>
        <sz val="9"/>
        <color theme="1"/>
        <rFont val="Arial"/>
        <family val="2"/>
        <charset val="238"/>
      </rPr>
      <t>shemi bravarije 0.28.</t>
    </r>
    <r>
      <rPr>
        <i/>
        <sz val="9"/>
        <color theme="1"/>
        <rFont val="Arial"/>
        <family val="2"/>
        <charset val="238"/>
      </rPr>
      <t xml:space="preserve">
</t>
    </r>
  </si>
  <si>
    <r>
      <t xml:space="preserve">Nabava, dostava i montaža unutarnjih jednokrilnih vrata (SO 81/210 cm) predviđena od plastificiranih aluminijskih profila s ispunom od aluminjskog panela. Ugradnja u gipskartonski zid 12,5 cm. </t>
    </r>
    <r>
      <rPr>
        <b/>
        <i/>
        <sz val="9"/>
        <color theme="1"/>
        <rFont val="Arial"/>
        <family val="2"/>
        <charset val="238"/>
      </rPr>
      <t>RAL 7016</t>
    </r>
    <r>
      <rPr>
        <i/>
        <sz val="9"/>
        <color theme="1"/>
        <rFont val="Arial"/>
        <family val="2"/>
        <charset val="238"/>
      </rPr>
      <t xml:space="preserve">.
Uključiv standardni okov i pokrovne letvice (futer štok).
Svu potrebnu potkonstrukciju u zidovima uključiti u cijenu
Izmjera otvora obavezna prije početka radova. Obračun se vrši po komadu kompletno izvedenog otvora. Izvesti po </t>
    </r>
    <r>
      <rPr>
        <b/>
        <i/>
        <sz val="9"/>
        <color theme="1"/>
        <rFont val="Arial"/>
        <family val="2"/>
        <charset val="238"/>
      </rPr>
      <t>shemi bravarije 0.20.</t>
    </r>
  </si>
  <si>
    <r>
      <t xml:space="preserve">Nabava, dostava i montaža unutarnjih jednokrilnih vrata (SO 71/210 cm) predviđena od plastificiranih aluminijskih profila s ispunom od aluminjskog panela. Ugradnja u gipskartonski zid 12,5 cm. </t>
    </r>
    <r>
      <rPr>
        <b/>
        <i/>
        <sz val="9"/>
        <color theme="1"/>
        <rFont val="Arial"/>
        <family val="2"/>
        <charset val="238"/>
      </rPr>
      <t>Ral boja RAL 7016.</t>
    </r>
    <r>
      <rPr>
        <i/>
        <sz val="9"/>
        <color theme="1"/>
        <rFont val="Arial"/>
        <family val="2"/>
        <charset val="238"/>
      </rPr>
      <t xml:space="preserve">
Uključiv standardni okov i pokrovne letvice (futer štok).
Svu potrebnu potkonstrukciju u zidovima uključiti u cijenu
Izmjera otvora obavezna prije početka radova. Obračun se vrši po komadu kompletno izvedenog otvora. Izvesti po </t>
    </r>
    <r>
      <rPr>
        <b/>
        <i/>
        <sz val="9"/>
        <color theme="1"/>
        <rFont val="Arial"/>
        <family val="2"/>
        <charset val="238"/>
      </rPr>
      <t>shemi bravarije 0.19.</t>
    </r>
  </si>
  <si>
    <r>
      <t xml:space="preserve">Nabava, dostava i montaža unutarnjih jednokrilnih vrata (SO 81/210 cm) predviđena od plastificiranih aluminijskih profila s ispunom od aluminjskog panela. Ugradnja u gipskartonski zid 12,5 cm. </t>
    </r>
    <r>
      <rPr>
        <b/>
        <i/>
        <sz val="9"/>
        <color theme="1"/>
        <rFont val="Arial"/>
        <family val="2"/>
        <charset val="238"/>
      </rPr>
      <t>Ral boja RAL 7016.</t>
    </r>
    <r>
      <rPr>
        <i/>
        <sz val="9"/>
        <color theme="1"/>
        <rFont val="Arial"/>
        <family val="2"/>
        <charset val="238"/>
      </rPr>
      <t xml:space="preserve">
Uključiv standardni okov i pokrovne letvice (futer štok).
Svu potrebnu potkonstrukciju u zidovima uključiti u cijenu
Izmjera otvora obavezna prije početka radova. Obračun se vrši po komadu kompletno izvedenog otvora. Izvesti po </t>
    </r>
    <r>
      <rPr>
        <b/>
        <i/>
        <sz val="9"/>
        <color theme="1"/>
        <rFont val="Arial"/>
        <family val="2"/>
        <charset val="238"/>
      </rPr>
      <t>shemi bravarije 0.17.</t>
    </r>
  </si>
  <si>
    <r>
      <t xml:space="preserve">Nabava, dostava i montaža unutarnjih jednokrilnih vrata (SO 91/210 cm) predviđena od plastificiranih aluminijskih profila s staklenom ispunom. Ugradnja u gipskartonski zid 12,5 cm. </t>
    </r>
    <r>
      <rPr>
        <b/>
        <i/>
        <sz val="9"/>
        <color theme="1"/>
        <rFont val="Arial"/>
        <family val="2"/>
        <charset val="238"/>
      </rPr>
      <t>Ral boja RAL 7016.</t>
    </r>
    <r>
      <rPr>
        <i/>
        <sz val="9"/>
        <color theme="1"/>
        <rFont val="Arial"/>
        <family val="2"/>
        <charset val="238"/>
      </rPr>
      <t xml:space="preserve">
Uključiv standardni okov i pokrovne letvice (futer štok).
Svu potrebnu potkonstrukciju u zidovima uključiti u cijenu
Izmjera otvora obavezna prije početka radova. Obračun se vrši po komadu kompletno izvedenog otvora. Izvesti po </t>
    </r>
    <r>
      <rPr>
        <b/>
        <i/>
        <sz val="9"/>
        <color theme="1"/>
        <rFont val="Arial"/>
        <family val="2"/>
        <charset val="238"/>
      </rPr>
      <t>shemi bravarije 0.16.</t>
    </r>
  </si>
  <si>
    <r>
      <t>Nabava, dostava i montaža unutarnjih jednokrilnih vrata (SO 71/210 cm) predviđena od plastificiranih aluminijskih profila s ispunom od aluminjskog panela. Ugradnja u gipskartonski zid 12,5 cm.</t>
    </r>
    <r>
      <rPr>
        <b/>
        <i/>
        <sz val="9"/>
        <color theme="1"/>
        <rFont val="Arial"/>
        <family val="2"/>
        <charset val="238"/>
      </rPr>
      <t xml:space="preserve"> Ral boja RAL 7016.</t>
    </r>
    <r>
      <rPr>
        <i/>
        <sz val="9"/>
        <color theme="1"/>
        <rFont val="Arial"/>
        <family val="2"/>
        <charset val="238"/>
      </rPr>
      <t xml:space="preserve">
Uključiv standardni okov i pokrovne letvice (futer štok).
Svu potrebnu potkonstrukciju u zidovima uključiti u cijenu.
Izmjera otvora obavezna prije početka radova. Obračun se vrši po komadu kompletno izvedenog otvora. Izvesti po </t>
    </r>
    <r>
      <rPr>
        <b/>
        <i/>
        <sz val="9"/>
        <color theme="1"/>
        <rFont val="Arial"/>
        <family val="2"/>
        <charset val="238"/>
      </rPr>
      <t>shemi bravarije 0.15.</t>
    </r>
  </si>
  <si>
    <r>
      <t xml:space="preserve">Nabava, dostava i montaža unutarnjih jednokrilnih vrata (SO 81/210 cm) predviđena od plastificiranih aluminijskih profila s ispunom od aluminjskog panela. Ugradnja u gipskartonski zid 12,5 cm. </t>
    </r>
    <r>
      <rPr>
        <b/>
        <i/>
        <sz val="9"/>
        <color theme="1"/>
        <rFont val="Arial"/>
        <family val="2"/>
        <charset val="238"/>
      </rPr>
      <t>Ral boja RAL 7016.</t>
    </r>
    <r>
      <rPr>
        <i/>
        <sz val="9"/>
        <color theme="1"/>
        <rFont val="Arial"/>
        <family val="2"/>
        <charset val="238"/>
      </rPr>
      <t xml:space="preserve">
Uključiv standardni okov i pokrovne letvice (futer štok).
Svu potrebnu potkonstrukciju u zidovima uključiti u cijenu
Izmjera otvora obavezna prije početka radova. Obračun se vrši po komadu kompletno izvedenog otvora. Izvesti po</t>
    </r>
    <r>
      <rPr>
        <b/>
        <i/>
        <sz val="9"/>
        <color theme="1"/>
        <rFont val="Arial"/>
        <family val="2"/>
        <charset val="238"/>
      </rPr>
      <t xml:space="preserve"> shemi bravarije 0.14.</t>
    </r>
  </si>
  <si>
    <r>
      <t xml:space="preserve">Nabava, dostava i montaža unutarnjih protupožarnih EI290-c jednokrilnih zaokretnih vrata iz čeličnog lima sa vatrootpornom ispunom, pocinčana, plastificirana u </t>
    </r>
    <r>
      <rPr>
        <b/>
        <i/>
        <sz val="9"/>
        <color theme="1"/>
        <rFont val="Arial"/>
        <family val="2"/>
        <charset val="238"/>
      </rPr>
      <t>Ral boju RAL 7016</t>
    </r>
    <r>
      <rPr>
        <i/>
        <sz val="9"/>
        <color theme="1"/>
        <rFont val="Arial"/>
        <family val="2"/>
        <charset val="238"/>
      </rPr>
      <t xml:space="preserve">. Ugradnja u zid od gipskartona 12,5 cm. Dimenzija svijetlog otvora 91/210 cm.
Vrata su opremljena potrebinim okovom : kvaka, cilindar,  hidraulički zatvarač sa klizačem. Uključiv sav potreban okov i pokrovne letvice.
Svu potrebnu potkonstrukciju u zidovima uključiti u cijenu. 
Izmjera otvora obavezna prije početka radova. Obračun se vrši po komadu kompletno izvedenog otvora. Izvesti po </t>
    </r>
    <r>
      <rPr>
        <b/>
        <i/>
        <sz val="9"/>
        <color theme="1"/>
        <rFont val="Arial"/>
        <family val="2"/>
        <charset val="238"/>
      </rPr>
      <t>shemi bravarije 0.13V1.</t>
    </r>
  </si>
  <si>
    <r>
      <t xml:space="preserve">Nabava, dostava i montaža unutarnjih jednokrilnih vrata (SO 91/210 cm) predviđena od plastificiranih aluminijskih profila s ispunom od aluminjskog panela. Ugradnja u zid od blok opeke 30 cm / gipskartonski zid 12,5 cm. </t>
    </r>
    <r>
      <rPr>
        <b/>
        <i/>
        <sz val="9"/>
        <color theme="1"/>
        <rFont val="Arial"/>
        <family val="2"/>
        <charset val="238"/>
      </rPr>
      <t>Ral boja RAL 7016.</t>
    </r>
    <r>
      <rPr>
        <i/>
        <sz val="9"/>
        <color theme="1"/>
        <rFont val="Arial"/>
        <family val="2"/>
        <charset val="238"/>
      </rPr>
      <t xml:space="preserve">
Svu potrebnu potkonstrukciju u zidovima uključiti u cijenu. 
Uključiv standardni okov i pokrovne letvice (futer štok).
Izmjera otvora obavezna prije početka radova. Obračun se vrši po komadu kompletno izvedenog otvora. Izvesti po </t>
    </r>
    <r>
      <rPr>
        <b/>
        <i/>
        <sz val="9"/>
        <color theme="1"/>
        <rFont val="Arial"/>
        <family val="2"/>
        <charset val="238"/>
      </rPr>
      <t>shemi bravarije 0.13.</t>
    </r>
  </si>
  <si>
    <r>
      <t xml:space="preserve">Nabava, dostava i montaža unutarnjih protupožarnih EI230-c jednokrilnih zaokretnih vrata iz čeličnog lima sa vatrootpornom ispunom, pocinčana, plastificirana u Ral boju </t>
    </r>
    <r>
      <rPr>
        <b/>
        <i/>
        <sz val="9"/>
        <color theme="1"/>
        <rFont val="Arial"/>
        <family val="2"/>
        <charset val="238"/>
      </rPr>
      <t>RAL 7016</t>
    </r>
    <r>
      <rPr>
        <i/>
        <sz val="9"/>
        <color theme="1"/>
        <rFont val="Arial"/>
        <family val="2"/>
        <charset val="238"/>
      </rPr>
      <t xml:space="preserve">. Ugradnja u zid od blok opeke 30 cm. Dimenzija svijetlog otvora 91/210 cm.
Vrata su opremljena potrebinim okovom : panik kvaka, cilindar,  hidraulički zatvarač sa klizačem. Okov za evakuacijska vrata prema HRN EN 179 ili jednakovrijedna norma. Uključiv sav potreban okov i pokrovne letvice.
Izmjera otvora obavezna prije početka radova. Obračun se vrši po komadu kompletno izvedenog otvora. Izvesti po </t>
    </r>
    <r>
      <rPr>
        <b/>
        <i/>
        <sz val="9"/>
        <color theme="1"/>
        <rFont val="Arial"/>
        <family val="2"/>
        <charset val="238"/>
      </rPr>
      <t>shemi bravarije 0.12V2.</t>
    </r>
  </si>
  <si>
    <r>
      <t xml:space="preserve">Nabava, dostava i montaža unutarnjih protupožarnih EI290-c jednokrilnih zaokretnih vrata iz čeličnog lima sa vatrootpornom ispunom, pocinčana, plastificirana </t>
    </r>
    <r>
      <rPr>
        <b/>
        <i/>
        <sz val="9"/>
        <color theme="1"/>
        <rFont val="Arial"/>
        <family val="2"/>
        <charset val="238"/>
      </rPr>
      <t>u Ral boju RAL 7016.</t>
    </r>
    <r>
      <rPr>
        <i/>
        <sz val="9"/>
        <color theme="1"/>
        <rFont val="Arial"/>
        <family val="2"/>
        <charset val="238"/>
      </rPr>
      <t xml:space="preserve"> Ugradnja u zid od blok opeke 30 cm. Dimenzija svijetlog otvora 91/210 cm.
Vrata su opremljena potrebinim okovom : panik kvaka, cilindar,  hidraulički zatvarač sa klizačem. Okov za evakuacijska vrata prema HRN EN 179 ili jednakovrijedna norma. Uključiv sav potreban okov i pokrovne letvice.
Izmjera otvora obavezna prije početka radova. Obračun se vrši po komadu kompletno izvedenog otvora. Izvesti po </t>
    </r>
    <r>
      <rPr>
        <b/>
        <i/>
        <sz val="9"/>
        <color theme="1"/>
        <rFont val="Arial"/>
        <family val="2"/>
        <charset val="238"/>
      </rPr>
      <t>shemi bravarije 0.12V1.</t>
    </r>
  </si>
  <si>
    <r>
      <t xml:space="preserve">Nabava, dostava i montaža unutarnjih jednokrilnih vrata (SO 91/210 cm) predviđena od plastificiranih aluminijskih profila s ispunom od alumiinjskog panela. Ugradnja u zid od blok opeke 30 cm. </t>
    </r>
    <r>
      <rPr>
        <b/>
        <i/>
        <sz val="9"/>
        <color theme="1"/>
        <rFont val="Arial"/>
        <family val="2"/>
        <charset val="238"/>
      </rPr>
      <t>Ral boja RAL 7016.</t>
    </r>
    <r>
      <rPr>
        <i/>
        <sz val="9"/>
        <color theme="1"/>
        <rFont val="Arial"/>
        <family val="2"/>
        <charset val="238"/>
      </rPr>
      <t xml:space="preserve">
Uključiv standardni okov i pokrovne letvice.
Vrata su opremljena potrebinim okovom : panik kvaka, cilindar,  hidraulički zatvarač sa klizačem. Okov za evakuacijska vrata prema HRN EN 179 ili jednakovrijedna norma. Uključiv sav potreban okov i pokrovne letvice.
Izmjera otvora obavezna prije početka radova. Obračun se vrši po komadu kompletno izvedenog otvora. Izvesti po </t>
    </r>
    <r>
      <rPr>
        <b/>
        <i/>
        <sz val="9"/>
        <color theme="1"/>
        <rFont val="Arial"/>
        <family val="2"/>
        <charset val="238"/>
      </rPr>
      <t>shemi bravarije 0.12.</t>
    </r>
  </si>
  <si>
    <r>
      <t xml:space="preserve">Nabava, dostava i montaža aluminijskih sekcionih  vrata (SO 320/300 cm) u aluminijskim okvirima s prekinutim toplinskim mostom, sa ispunom podiznih rolo lamelica (ili sekcija) toplinskom izolacijom. </t>
    </r>
    <r>
      <rPr>
        <b/>
        <i/>
        <sz val="9"/>
        <color theme="1"/>
        <rFont val="Arial"/>
        <family val="2"/>
        <charset val="238"/>
      </rPr>
      <t>Zavšna boja RAL 1007.</t>
    </r>
    <r>
      <rPr>
        <i/>
        <sz val="9"/>
        <color theme="1"/>
        <rFont val="Arial"/>
        <family val="2"/>
        <charset val="238"/>
      </rPr>
      <t xml:space="preserve"> U podiznim vratima su integrirana i evakuacijska jednokrilna vrata min. širine 91/210. Ukupni koeficijent prolaza topline podiznih vrata  sukladno parametrima propisanim u MAPI 6-PRORAČUN FIZIKALNIH SVOJSTAVA ZGRADE.  Ugradnja u fasadni panel. 
Unutar sekcijskih vrata predvidjeti evakuacijska zaokretna vrata svijetlog otvora 91 x 210 cm sa panik kvakom. Okov za evakuacijska vrata prema HRN EN 179 ili jednakovrijedna norma. Sekcijska vrata s električnim mehanizmom za podizanje. 
Svu potrebnu potkonstrukciju u zidovima uključiti u cijenu. Izmjera otvora obavezna prije početka radova. Obračun se vrši po komadu kompletno izvedenog otvora. Uključiv sav potreban okov, panik kvaka i pokrovne letvice. Izvesti po </t>
    </r>
    <r>
      <rPr>
        <b/>
        <i/>
        <sz val="9"/>
        <color theme="1"/>
        <rFont val="Arial"/>
        <family val="2"/>
        <charset val="238"/>
      </rPr>
      <t>shemi bravarije 0.10.</t>
    </r>
  </si>
  <si>
    <r>
      <t xml:space="preserve">Nabava, dostava i montaža aluminijskih sekcionih vrata (SO 400/300 cm) u aluminijskim okvirima s prekinutim toplinskim mostom, sa ispunom podiznih rolo lamelica (ili sekcija) toplinskom izolacijom. </t>
    </r>
    <r>
      <rPr>
        <b/>
        <i/>
        <sz val="9"/>
        <color theme="1"/>
        <rFont val="Arial"/>
        <family val="2"/>
        <charset val="238"/>
      </rPr>
      <t>Zavšna boja RAL 1007.</t>
    </r>
    <r>
      <rPr>
        <i/>
        <sz val="9"/>
        <color theme="1"/>
        <rFont val="Arial"/>
        <family val="2"/>
        <charset val="238"/>
      </rPr>
      <t xml:space="preserve"> U podiznim vratima su integrirana i obična jednokrilna vrata. Ukupni koeficijent prolaza topline podiznih vrata  sukladno parametrima propisanim u MAPI 6-PRORAČUN FIZIKALNIH SVOJSTAVA ZGRADE.  Ugradnja u fasadni panel. 
Unutar sekcijskih vrata predvidjeti evakuacijska zaokretna vrata svijetlog otvora 91 x 210 cm sa panik kvakom. Okov za evakuacijska vrata prema HRN EN 179 ili jednakovrijedna norma. Sekcijska vrata s električnim mehanizmom za podizanje. 
Svu potrebnu potkonstrukciju u zidovima uključiti u cijenu. Izmjera otvora obavezna prije početka radova. Obračun se vrši po komadu kompletno izvedenog otvora. Uključiv sav potreban okov, panik kvaka i pokrovne letvice. Izvesti po </t>
    </r>
    <r>
      <rPr>
        <b/>
        <i/>
        <sz val="9"/>
        <color theme="1"/>
        <rFont val="Arial"/>
        <family val="2"/>
        <charset val="238"/>
      </rPr>
      <t>shemi bravarije 0.09.</t>
    </r>
  </si>
  <si>
    <r>
      <t xml:space="preserve">Nabava, dostava i montaža unutarnjih protupožarnih EI290-c jednokrilnih zaokretnih vrata iz čeličnog lima sa vatrootpornom ispunom, pocinčana, plastificirana i boje </t>
    </r>
    <r>
      <rPr>
        <b/>
        <i/>
        <sz val="9"/>
        <color theme="1"/>
        <rFont val="Arial"/>
        <family val="2"/>
        <charset val="238"/>
      </rPr>
      <t>RAL 7016.</t>
    </r>
    <r>
      <rPr>
        <i/>
        <sz val="9"/>
        <color theme="1"/>
        <rFont val="Arial"/>
        <family val="2"/>
        <charset val="238"/>
      </rPr>
      <t xml:space="preserve"> Ugradnja u zid od blok opeke 30 cm. Dimenzija svijetlog otvora 185/210 cm.
Vrata su opremljena potrebinim okovom : panik kvaka, cilindar,  hidraulički zatvarač sa klizačem. Okov za evakuacijska vrata prema HRN EN 179 ili jednakovrijedna norma. 
Izmjera otvora obavezna prije početka radova. Obračun se vrši po komadu kompletno izvedenog otvora. Izvesti po </t>
    </r>
    <r>
      <rPr>
        <b/>
        <i/>
        <sz val="9"/>
        <color theme="1"/>
        <rFont val="Arial"/>
        <family val="2"/>
        <charset val="238"/>
      </rPr>
      <t>shemi bravarije 0.08V1.</t>
    </r>
  </si>
  <si>
    <r>
      <t xml:space="preserve">Nabava, dostava i montaža vanjskih dvokrilnih vrata (SO 185/210 cm) predviđena od plastificiranih aluminijskih profila s prekidom toplinskog mosta i toplinski poboljšanim svojstvima u boji </t>
    </r>
    <r>
      <rPr>
        <b/>
        <i/>
        <sz val="9"/>
        <color theme="1"/>
        <rFont val="Arial"/>
        <family val="2"/>
        <charset val="238"/>
      </rPr>
      <t>RAL 7016.</t>
    </r>
    <r>
      <rPr>
        <i/>
        <sz val="9"/>
        <color theme="1"/>
        <rFont val="Arial"/>
        <family val="2"/>
        <charset val="238"/>
      </rPr>
      <t xml:space="preserve"> Ispunom punog glatkog sendvič krila kamenom vunom. Ukupni koeficijent prolaza topline vrata  sukladno parametrima propisanim u MAPI 6-PRORAČUN FIZIKALNIH SVOJSTAVA ZGRADE.  Ugradnja u fasadni panel.
Svu potrebnu potkonstrukciju u zidovima uključiti u cijenu.
Uključiv standardni okov i pokrovne letvice.
Izmjera otvora obavezna prije početka radova. Obračun se vrši po komadu kompletno izvedenog otvora. Izvesti po </t>
    </r>
    <r>
      <rPr>
        <b/>
        <i/>
        <sz val="9"/>
        <color theme="1"/>
        <rFont val="Arial"/>
        <family val="2"/>
        <charset val="238"/>
      </rPr>
      <t>shemi bravarije 0.08.</t>
    </r>
  </si>
  <si>
    <r>
      <t xml:space="preserve">Nabava, dostava i montaža unutarnjih protupožarnih EI230-c jednokrilnih zaokretnih vrata iz aluminijskog lima sa vatrootpornom ispunom, pocinčana, plastificirana i boje </t>
    </r>
    <r>
      <rPr>
        <b/>
        <i/>
        <sz val="9"/>
        <color theme="1"/>
        <rFont val="Arial"/>
        <family val="2"/>
        <charset val="238"/>
      </rPr>
      <t>RAL 7016.</t>
    </r>
    <r>
      <rPr>
        <i/>
        <sz val="9"/>
        <color theme="1"/>
        <rFont val="Arial"/>
        <family val="2"/>
        <charset val="238"/>
      </rPr>
      <t xml:space="preserve"> Ugradnja u gips-kartonski zid debljine 12,5 cm. Dimenzija svijetlog otvora 91/210 cm.
Vrata su opremljena potrebinim okovom : panik kvaka, cilindar,  hidraulički zatvarač sa klizačem. Okov za evakuacijska vrata prema HRN EN 179 ili jednakovrijedna norma. 
Svu potrebnu potkonstrukciju u zidovima uključiti u cijenu.
Izmjera otvora obavezna prije početka radova. Svu potrebnu potkonstrukciju u zidovima uključiti u cijenu. Obračun se vrši po komadu kompletno izvedenog otvora. Izvesti po </t>
    </r>
    <r>
      <rPr>
        <b/>
        <i/>
        <sz val="9"/>
        <color theme="1"/>
        <rFont val="Arial"/>
        <family val="2"/>
        <charset val="238"/>
      </rPr>
      <t>shemi bravarije 0.07V3.</t>
    </r>
  </si>
  <si>
    <r>
      <t xml:space="preserve">Nabava, dostava i montaža dimenzije staklene stijene – 445 x 250 mm, 225 x 250 mm. Sastoji se od jednokrilnih staklenih vrata i fiksnih elemenata staklo extra clear 12 mm, ESG – vrata min širine 91 cm i fikseri. Vertikalni spojevi stakla ispunjeni transparent tranoelastičnim silikonskim kitom. Profili sistem 44/50, plastificiran u boju </t>
    </r>
    <r>
      <rPr>
        <b/>
        <i/>
        <sz val="9"/>
        <color theme="1"/>
        <rFont val="Arial"/>
        <family val="2"/>
        <charset val="238"/>
      </rPr>
      <t>RAL 7016</t>
    </r>
    <r>
      <rPr>
        <i/>
        <sz val="9"/>
        <color theme="1"/>
        <rFont val="Arial"/>
        <family val="2"/>
        <charset val="238"/>
      </rPr>
      <t xml:space="preserve"> . Sve brtvene gume su EPDM (elastomer – etilenpropilen) crne boje. Učvršćenje u pod i strop (nadvoj) sa ugrađenim ojačanjem (čelični profil 60/60/3 usidren u AB strop, uključen u cijenu) . Okov – bočni panti, brava sa kvakom sa jedne strane i kvakom sa druge strane. U cijeni izmjera na objektu, izrada stakla, dobava profila, ojačanja i okova, dostava na objekt i ugradnja do potpune funkcionalnosti. 
Izmjera otvora obavezna prije početka radova. Obračun se vrši po komadu kompletno izvedene staklene stijene. Izvesti po </t>
    </r>
    <r>
      <rPr>
        <b/>
        <i/>
        <sz val="9"/>
        <color theme="1"/>
        <rFont val="Arial"/>
        <family val="2"/>
        <charset val="238"/>
      </rPr>
      <t>shemi bravarije 0.11.</t>
    </r>
  </si>
  <si>
    <r>
      <t xml:space="preserve">Dobava i montaža trapeznog krovnog izolacijskog panela kao , vanjski lim debljine 0,6 mm, poliesterska boja debljine 25 my, po normi EN1042 ili jednakovrijedna norma i EN 10147-2000 ili jednakovrijedna norma.
Širina panela 1000 mm.
Koeficijent prolaska topline U = 0,21 W/m2K prema EN 14509:2013 ili jednakovrijedna norma sa uračunatim gubicima na spojevima panela
Izolacijska jezgra iz konstrukcijske negorive lamelirane mineralne vune razreda A1 po EN 13501 ili jednakovrijedna norma debljine 200 mm. 
</t>
    </r>
    <r>
      <rPr>
        <b/>
        <i/>
        <sz val="9"/>
        <color theme="1"/>
        <rFont val="Arial"/>
        <family val="2"/>
        <charset val="238"/>
      </rPr>
      <t>Ral boja lima panela RAL 9002.</t>
    </r>
    <r>
      <rPr>
        <i/>
        <sz val="9"/>
        <color theme="1"/>
        <rFont val="Arial"/>
        <family val="2"/>
        <charset val="238"/>
      </rPr>
      <t xml:space="preserve">
Vatrootpornost panela: RE 120/ REI 120
Reakcija na požar: 
- razred reakcije na požar Euroklasa A2 prema normi EN 13501 ili jednakovrijedna norma
- najviša, s1 klasa obzirom na razvoj dima                                                                         
- najviša, d0 klasa obzirom na goruće kapljice/otpale dijelove
Tehničke karakteristike panela dokazati ovjerenom tvorničkom izjavom o svojstvima (DOP) te certifikatom o stalnosti svojstava izdanim od akreditirane EU certifikacijske kuće.
Obavezna primjena svih propisanih uputa za montažu od strane proizvođača. 
Panel je s obje strane zaštićen sa PVC folijom, koja se u montaži odstranjuje.
Obračun po m2 ugrađenih panela. 
U stavku uključen sav originalni spojni i pričvrsni materijal, brtve, kalote i podlošci.</t>
    </r>
  </si>
  <si>
    <r>
      <t xml:space="preserve">Stavka uključuje sav sidreni materijal, vezne limove, varove, vijčane spojeve i sl.
Stavka uključuje izradu radioničke dokumentacije za izvedbu čelične konstrukcije.
Kvaliteta svih materijala S235.
Stavka obuhvaća premazivanje čelične konstrukcije antikorozivnim premazom u jednom sloju i završno ličenje u dva sloja u </t>
    </r>
    <r>
      <rPr>
        <b/>
        <i/>
        <sz val="9"/>
        <color theme="1"/>
        <rFont val="Arial"/>
        <family val="2"/>
        <charset val="238"/>
      </rPr>
      <t>RAL boju 1007.</t>
    </r>
    <r>
      <rPr>
        <i/>
        <sz val="9"/>
        <color theme="1"/>
        <rFont val="Arial"/>
        <family val="2"/>
      </rPr>
      <t xml:space="preserve">
obračun prema stvarno izvedenim količinama
</t>
    </r>
  </si>
  <si>
    <r>
      <t xml:space="preserve">Dobava, doprema i ugradnja čeličnih profila za izradu horizontalnih I vertikalnih dijelova čelične podkonstrukcije fasadnih panela i prihvata vanjske bravarije. (računato s parametrom 7kg/m2 fasade,  čelični profili 100/100/5mm. Stavka obuhvaća premazivanje čelične konstrukcije antikorozivnim premazom u jednom sloju i završno ličenje u dva sloja u </t>
    </r>
    <r>
      <rPr>
        <b/>
        <i/>
        <sz val="9"/>
        <color theme="1"/>
        <rFont val="Arial"/>
        <family val="2"/>
        <charset val="238"/>
      </rPr>
      <t>RAL boju 9006.</t>
    </r>
    <r>
      <rPr>
        <i/>
        <sz val="9"/>
        <color theme="1"/>
        <rFont val="Arial"/>
        <family val="2"/>
      </rPr>
      <t xml:space="preserve">
obračun prema stvarno izvedenim količinama</t>
    </r>
  </si>
  <si>
    <r>
      <t xml:space="preserve">Stavka uključuje sav sidreni materijal, vezne limove, varove, vijčane spojeve i sl.
Kvaliteta svih materijala S235.
Stavka uključuje izradu radioničke dokumentacije za izvedbu čelične konstrukcije.
Stavka obuhvaća premazivanje čelične konstrukcije antikorozivnim premazom u jednom sloju i završno ličenje u dva sloja u </t>
    </r>
    <r>
      <rPr>
        <b/>
        <i/>
        <sz val="9"/>
        <color theme="1"/>
        <rFont val="Arial"/>
        <family val="2"/>
        <charset val="238"/>
      </rPr>
      <t>RAL boju 1007.</t>
    </r>
    <r>
      <rPr>
        <i/>
        <sz val="9"/>
        <color theme="1"/>
        <rFont val="Arial"/>
        <family val="2"/>
        <charset val="238"/>
      </rPr>
      <t xml:space="preserve">
obračun prema stvarno izvedenim količinama
</t>
    </r>
  </si>
  <si>
    <t xml:space="preserve">Bojanje gipskartonskih stropnih površina poludisperzivnim bijelim bojama.U dva premaza. U cijenu je uključena sva prethodna priprema podloge u skladu s tehničkim uvjetima koje propisuje proizvođač boje. Visina prostora do 4,0 m. Radna skela u cijeni. Bez obzira na veličinu prostorije i plohe za bojanje prema stvarno razvijenoj površini (m2). </t>
  </si>
  <si>
    <t xml:space="preserve">Bojanje gipskartonskih zidnih površina poludisperzivnim bijelim bojama . U dva premaza. U cijenu je uključena sva prethodna priprema podloge u skladu s tehničkim uvjetima koje propisuje proizvođač boje. Visina prostora do 4,0 m. Radna skela u cijeni. Bez obzira na veličinu prostorije i plohe za bojanje prema stvarno razvijenoj površini (m2). </t>
  </si>
  <si>
    <t xml:space="preserve">UNUTARNJA PROTUPOŽARNA, JEDNOKRILNA, PUNA, ČELIČNA KLIZNA VRATA SVIJETLOG OTVORA 320/300 cm </t>
  </si>
  <si>
    <t>ČELIČNA NOSIVA KONSTRUKCIJA - GALERIJE U PROIZVODNJI-R 30</t>
  </si>
  <si>
    <r>
      <t xml:space="preserve">Stavka uključuje sav sidreni materijal, vezne limove, varove, vijčane spojeve i sl.Stavka uključuje izradu radioničke dokumentacije za izvedbu čelične konstrukcije. Završno izvedena čelična nosiva konstrukcija treba imati vtrootpornost </t>
    </r>
    <r>
      <rPr>
        <b/>
        <i/>
        <sz val="9"/>
        <color theme="1"/>
        <rFont val="Arial"/>
        <family val="2"/>
      </rPr>
      <t xml:space="preserve">R 30. </t>
    </r>
    <r>
      <rPr>
        <i/>
        <sz val="9"/>
        <color theme="1"/>
        <rFont val="Arial"/>
        <family val="2"/>
      </rPr>
      <t xml:space="preserve">
Kvaliteta svih materijala S235.
Stavka obuhvaća premazivanje čelične konstrukcije antikorozivnim premazom u jednom sloju i završno ličenje u dva sloja u </t>
    </r>
    <r>
      <rPr>
        <b/>
        <i/>
        <sz val="9"/>
        <color theme="1"/>
        <rFont val="Arial"/>
        <family val="2"/>
      </rPr>
      <t>RAL boju 9006.</t>
    </r>
    <r>
      <rPr>
        <i/>
        <sz val="9"/>
        <color theme="1"/>
        <rFont val="Arial"/>
        <family val="2"/>
      </rPr>
      <t xml:space="preserve">
obračun prema stvarno izvedenim količinama
</t>
    </r>
  </si>
  <si>
    <r>
      <t>Nabava, dostava i montaža  jednokrilnih, punih, čeličnih,protupožarnih   EI</t>
    </r>
    <r>
      <rPr>
        <i/>
        <sz val="6"/>
        <color theme="1"/>
        <rFont val="Arial"/>
        <family val="2"/>
        <charset val="238"/>
      </rPr>
      <t>2</t>
    </r>
    <r>
      <rPr>
        <i/>
        <sz val="9"/>
        <color theme="1"/>
        <rFont val="Arial"/>
        <family val="2"/>
        <charset val="238"/>
      </rPr>
      <t xml:space="preserve">90-c kliznih  vrata (SO 320/300 cm). Ugradnja na zid od blok opeke 30 cm.
Klikzna vrata s električnim mehanizmom za otvaranje, automatikom i upravljačkom jedinicom. 
Svu potrebnu potkonstrukciju u zidovima uključiti u cijenu. Izmjera otvora obavezna prije početka radova. Obračun se vrši po komadu kompletno izvedenog otvora. Uključiv sav potreban okov i pokrovne letvice. </t>
    </r>
    <r>
      <rPr>
        <b/>
        <i/>
        <sz val="9"/>
        <color theme="1"/>
        <rFont val="Arial"/>
        <family val="2"/>
        <charset val="238"/>
      </rPr>
      <t>Izvesti plastificirano u Ral boji RAL 7016</t>
    </r>
    <r>
      <rPr>
        <i/>
        <sz val="9"/>
        <color theme="1"/>
        <rFont val="Arial"/>
        <family val="2"/>
        <charset val="238"/>
      </rPr>
      <t xml:space="preserve">. Izvesti po </t>
    </r>
    <r>
      <rPr>
        <b/>
        <i/>
        <sz val="9"/>
        <color theme="1"/>
        <rFont val="Arial"/>
        <family val="2"/>
        <charset val="238"/>
      </rPr>
      <t>shemi bravarije 0.10V1.</t>
    </r>
  </si>
  <si>
    <t xml:space="preserve">UNUTARNJA ROLO VRATA,  ČELIČNA, IZOLIRANA, ISPUNA PU PJENOM,  VRATA SVIJETLOG OTVORA 320/300 cm </t>
  </si>
  <si>
    <t>Dodatna oprema	
Brtva SB	3200 mm
Korištenje vrata	
Pogon	:	Pogon valjkom WA300 R   
Karakteristike	:	230 V, 50-60 Hz, izmjenična struja, Zaštita IP65   
Upravljanje u slučaju nužde	:	sigurno otključavanje   
strana pogona	:	desno   
	1 Komad 
Upravljačka jedinica	:	360 - mikroprocesor - upravljanje za impulsni način rada, u odvojenom kućištu, s integriranim tipkalom prekrivenim folijom otvaranje-zadržavanje-zatvaranje vrata, minijaturna brava, dvostruki 7 - segmentni prikaz i podesivo ograničenje snage   
Karakteristike	:	Zaštita IP65, druga visina otvaranja na odabir (polu-otvoreno), automatsko zatvaranje, pripremljeno ze prometnu regulaciju, s CEE utikačem (IP 44)   
Rukovanje	:	Otvaranje i zatvaranje impulsom   
Osiguranje ruba zatvaranja	:	osiguranje ruba zatvaranja sa samostalnom kontrolom (SKS) s optičkim senzorima   
Ciklusi (otvaranja/zatvaranja) vrata dnevno	:	100   
Dodatna oprema za upravljanje vratima	
Brzo otpuštanje  - 1 kom
REFLEKSIONA FOTOĆELIJA  - 1 kom
Potezni taster  3,2m	- 2 kom</t>
  </si>
  <si>
    <r>
      <t xml:space="preserve">Dobava, doprema i ugradnja ROLO vrata, čelična, izolirana, ispuna PU pjenom, svijetlog otvora 320x300cm. </t>
    </r>
    <r>
      <rPr>
        <sz val="9"/>
        <color theme="1"/>
        <rFont val="Arial"/>
        <family val="2"/>
        <charset val="238"/>
      </rPr>
      <t xml:space="preserve">Vrijednost toplinske izolacije :4,1W/(m²*K),Vrijednost zvučne izolacije	:18 dB(A)   
Ovjes vrata
Profili	:dvostjeni čelični profil s PUR ispunom i vjetrenom branom, vanjska je strana obostrano mikroprofilirana   
Podni profil	:dvostjeni aluminijski profil za ojačanje krila vrata s EPDM podnom brtvom. Brtva nadvoja:podesive četkaste brtve   
</t>
    </r>
    <r>
      <rPr>
        <i/>
        <sz val="9"/>
        <color theme="1"/>
        <rFont val="Arial"/>
        <family val="2"/>
        <charset val="238"/>
      </rPr>
      <t xml:space="preserve">Profili vrata	:	Izvana i iznutra s premazom navoja u standardnoj boji naliježu na RAL 7016 -površina -9.6 m² 
Podni profil	:	Aluminij   
Vodilice	:	Aluminij   
Konzole	:	Pocinčani čelik   
Osovina namatanja	:	Pocinčani čelik   
</t>
    </r>
    <r>
      <rPr>
        <sz val="9"/>
        <color theme="1"/>
        <rFont val="Arial"/>
        <family val="2"/>
        <charset val="238"/>
      </rPr>
      <t xml:space="preserve">Vođenje vrata i potreban prostor	
Vodilice	:	Aluminijska vodilica: FS 160 s ulaznim lijevkom, crnim plastičnim kliznim profilom i četkastom brtvom 
Konzole	:	Konzola od čeličnog lima   
Ujednačavanje težine	:	Vlačna opruga u komori, jednostrana ili dvostrana izvedba   
Strana nosača	:	Unutra iza otvora   
Potreba za prostorom lijevo/desno	:	165 mm / 165 mm 
potreban nadvoj	:	482 mm   
dubina ugradnje	:	387 mm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</si>
</sst>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238"/>
      <scheme val="minor"/>
    </font>
    <font>
      <sz val="9"/>
      <name val="Arial"/>
      <family val="2"/>
      <charset val="238"/>
    </font>
    <font>
      <sz val="10"/>
      <name val="Arial"/>
      <family val="2"/>
      <charset val="238"/>
    </font>
    <font>
      <i/>
      <sz val="9"/>
      <name val="Arial"/>
      <family val="2"/>
      <charset val="238"/>
    </font>
    <font>
      <sz val="9"/>
      <color theme="1"/>
      <name val="Arial"/>
      <family val="2"/>
      <charset val="238"/>
    </font>
    <font>
      <b/>
      <sz val="9"/>
      <color theme="1"/>
      <name val="Arial"/>
      <family val="2"/>
      <charset val="238"/>
    </font>
    <font>
      <sz val="9"/>
      <color rgb="FFFF0000"/>
      <name val="Arial"/>
      <family val="2"/>
      <charset val="238"/>
    </font>
    <font>
      <i/>
      <sz val="9"/>
      <name val="Times New Roman"/>
      <family val="1"/>
    </font>
    <font>
      <b/>
      <sz val="9"/>
      <color rgb="FF0070C0"/>
      <name val="Arial"/>
      <family val="2"/>
      <charset val="238"/>
    </font>
    <font>
      <sz val="9"/>
      <color rgb="FF0070C0"/>
      <name val="Arial"/>
      <family val="2"/>
      <charset val="238"/>
    </font>
    <font>
      <i/>
      <sz val="9"/>
      <color rgb="FF0070C0"/>
      <name val="Arial"/>
      <family val="2"/>
      <charset val="238"/>
    </font>
    <font>
      <i/>
      <sz val="9"/>
      <color theme="1"/>
      <name val="Arial"/>
      <family val="2"/>
      <charset val="238"/>
    </font>
    <font>
      <sz val="9"/>
      <color theme="1"/>
      <name val="Arial"/>
      <family val="2"/>
    </font>
    <font>
      <b/>
      <sz val="9"/>
      <color theme="1"/>
      <name val="Arial"/>
      <family val="2"/>
    </font>
    <font>
      <b/>
      <sz val="9"/>
      <color rgb="FF0070C0"/>
      <name val="Arial"/>
      <family val="2"/>
    </font>
    <font>
      <i/>
      <sz val="9"/>
      <color rgb="FF0070C0"/>
      <name val="Arial"/>
      <family val="2"/>
    </font>
    <font>
      <sz val="9"/>
      <color rgb="FF0070C0"/>
      <name val="Arial"/>
      <family val="2"/>
    </font>
    <font>
      <sz val="9"/>
      <color indexed="81"/>
      <name val="Tahoma"/>
      <family val="2"/>
      <charset val="238"/>
    </font>
    <font>
      <b/>
      <sz val="9"/>
      <color indexed="81"/>
      <name val="Tahoma"/>
      <family val="2"/>
      <charset val="238"/>
    </font>
    <font>
      <sz val="11"/>
      <color rgb="FF9C5700"/>
      <name val="Calibri"/>
      <family val="2"/>
      <charset val="238"/>
      <scheme val="minor"/>
    </font>
    <font>
      <sz val="11"/>
      <color rgb="FF9C0006"/>
      <name val="Calibri"/>
      <family val="2"/>
      <charset val="238"/>
      <scheme val="minor"/>
    </font>
    <font>
      <b/>
      <i/>
      <sz val="9"/>
      <color theme="1"/>
      <name val="Arial"/>
      <family val="2"/>
      <charset val="238"/>
    </font>
    <font>
      <i/>
      <sz val="9"/>
      <color theme="1"/>
      <name val="Arial"/>
      <family val="2"/>
    </font>
    <font>
      <i/>
      <sz val="9"/>
      <color theme="1"/>
      <name val="Arial CE"/>
      <charset val="238"/>
    </font>
    <font>
      <sz val="10"/>
      <color theme="1"/>
      <name val="Arial"/>
      <family val="2"/>
    </font>
    <font>
      <b/>
      <sz val="12"/>
      <color theme="1"/>
      <name val="Arial"/>
      <family val="2"/>
      <charset val="238"/>
    </font>
    <font>
      <b/>
      <sz val="10"/>
      <color theme="1"/>
      <name val="Arial"/>
      <family val="2"/>
      <charset val="238"/>
    </font>
    <font>
      <sz val="10"/>
      <color theme="1"/>
      <name val="Arial"/>
      <family val="2"/>
      <charset val="238"/>
    </font>
    <font>
      <b/>
      <i/>
      <sz val="9"/>
      <color theme="1"/>
      <name val="Arial"/>
      <family val="2"/>
    </font>
    <font>
      <i/>
      <sz val="6"/>
      <color theme="1"/>
      <name val="Arial"/>
      <family val="2"/>
      <charset val="238"/>
    </font>
  </fonts>
  <fills count="5">
    <fill>
      <patternFill patternType="none"/>
    </fill>
    <fill>
      <patternFill patternType="gray125"/>
    </fill>
    <fill>
      <patternFill patternType="solid">
        <fgColor theme="0" tint="-0.14996795556505021"/>
        <bgColor indexed="64"/>
      </patternFill>
    </fill>
    <fill>
      <patternFill patternType="solid">
        <fgColor rgb="FFFFEB9C"/>
      </patternFill>
    </fill>
    <fill>
      <patternFill patternType="solid">
        <fgColor rgb="FFFFC7CE"/>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theme="1"/>
      </top>
      <bottom style="thin">
        <color theme="1"/>
      </bottom>
      <diagonal/>
    </border>
  </borders>
  <cellStyleXfs count="8">
    <xf numFmtId="0" fontId="0" fillId="0" borderId="0"/>
    <xf numFmtId="0" fontId="2" fillId="0" borderId="0"/>
    <xf numFmtId="0" fontId="8" fillId="2" borderId="4">
      <alignment horizontal="left" vertical="center"/>
    </xf>
    <xf numFmtId="0" fontId="8" fillId="0" borderId="0">
      <alignment horizontal="left" vertical="top" wrapText="1"/>
    </xf>
    <xf numFmtId="4" fontId="10" fillId="0" borderId="0">
      <alignment horizontal="left" vertical="top" wrapText="1"/>
    </xf>
    <xf numFmtId="2" fontId="9" fillId="0" borderId="0">
      <alignment horizontal="center" vertical="top" wrapText="1"/>
    </xf>
    <xf numFmtId="0" fontId="19" fillId="3" borderId="0" applyNumberFormat="0" applyBorder="0" applyAlignment="0" applyProtection="0"/>
    <xf numFmtId="0" fontId="20" fillId="4" borderId="0" applyNumberFormat="0" applyBorder="0" applyAlignment="0" applyProtection="0"/>
  </cellStyleXfs>
  <cellXfs count="241">
    <xf numFmtId="0" fontId="0" fillId="0" borderId="0" xfId="0"/>
    <xf numFmtId="4" fontId="1" fillId="0" borderId="0" xfId="0" applyNumberFormat="1" applyFont="1" applyBorder="1" applyAlignment="1">
      <alignment horizontal="justify" vertical="center" wrapText="1"/>
    </xf>
    <xf numFmtId="4" fontId="1" fillId="0" borderId="0" xfId="1" applyNumberFormat="1" applyFont="1" applyBorder="1" applyAlignment="1">
      <alignment horizontal="justify" vertical="center" wrapText="1"/>
    </xf>
    <xf numFmtId="4" fontId="3" fillId="0" borderId="0" xfId="0" applyNumberFormat="1" applyFont="1" applyBorder="1" applyAlignment="1">
      <alignment horizontal="justify" vertical="center" wrapText="1"/>
    </xf>
    <xf numFmtId="0" fontId="4" fillId="0" borderId="0" xfId="0" applyFont="1"/>
    <xf numFmtId="0" fontId="5" fillId="0" borderId="0" xfId="0" applyFont="1"/>
    <xf numFmtId="0" fontId="4" fillId="0" borderId="0" xfId="0" applyFont="1" applyAlignment="1">
      <alignment horizontal="center" vertical="center"/>
    </xf>
    <xf numFmtId="0" fontId="4" fillId="0" borderId="0" xfId="0" applyFont="1" applyAlignment="1">
      <alignment wrapText="1"/>
    </xf>
    <xf numFmtId="0" fontId="5" fillId="0" borderId="0" xfId="0" applyFont="1" applyAlignment="1">
      <alignment horizontal="left" wrapText="1"/>
    </xf>
    <xf numFmtId="0" fontId="6" fillId="0" borderId="0" xfId="0" applyFont="1"/>
    <xf numFmtId="4" fontId="7" fillId="0" borderId="0" xfId="0" applyNumberFormat="1" applyFont="1" applyBorder="1" applyAlignment="1">
      <alignment horizontal="justify" vertical="center" wrapText="1"/>
    </xf>
    <xf numFmtId="0" fontId="5" fillId="0" borderId="0" xfId="0" applyFont="1" applyAlignment="1">
      <alignment horizontal="center" vertical="center"/>
    </xf>
    <xf numFmtId="0" fontId="4" fillId="0" borderId="0" xfId="0" applyFont="1" applyAlignment="1">
      <alignment horizontal="left"/>
    </xf>
    <xf numFmtId="4" fontId="1" fillId="0" borderId="0" xfId="1" applyNumberFormat="1" applyFont="1" applyAlignment="1">
      <alignment horizontal="justify" vertical="center" wrapText="1"/>
    </xf>
    <xf numFmtId="4" fontId="6" fillId="0" borderId="0" xfId="1" applyNumberFormat="1" applyFont="1" applyProtection="1">
      <protection locked="0"/>
    </xf>
    <xf numFmtId="4" fontId="1" fillId="0" borderId="0" xfId="0" applyNumberFormat="1" applyFont="1" applyAlignment="1">
      <alignment horizontal="justify" vertical="center" wrapText="1"/>
    </xf>
    <xf numFmtId="4" fontId="7" fillId="0" borderId="0" xfId="0" applyNumberFormat="1" applyFont="1" applyAlignment="1">
      <alignment horizontal="justify" vertical="center" wrapText="1"/>
    </xf>
    <xf numFmtId="0" fontId="4" fillId="0" borderId="0" xfId="0" applyFont="1" applyAlignment="1">
      <alignment horizontal="left"/>
    </xf>
    <xf numFmtId="0" fontId="4" fillId="0" borderId="0" xfId="0" applyFont="1" applyAlignment="1">
      <alignment horizontal="left"/>
    </xf>
    <xf numFmtId="0" fontId="4" fillId="0" borderId="0" xfId="0" applyFont="1" applyAlignment="1">
      <alignment vertical="top"/>
    </xf>
    <xf numFmtId="0" fontId="4" fillId="0" borderId="0" xfId="0" applyFont="1" applyAlignment="1">
      <alignment horizontal="left"/>
    </xf>
    <xf numFmtId="0" fontId="4" fillId="0" borderId="0" xfId="0" applyFont="1" applyAlignment="1">
      <alignment horizontal="center"/>
    </xf>
    <xf numFmtId="0" fontId="4" fillId="0" borderId="0" xfId="0" applyFont="1" applyAlignment="1">
      <alignment horizontal="left" wrapText="1"/>
    </xf>
    <xf numFmtId="0" fontId="5" fillId="0" borderId="0" xfId="0" applyFont="1" applyAlignment="1">
      <alignment vertical="top"/>
    </xf>
    <xf numFmtId="0" fontId="4" fillId="0" borderId="0" xfId="0" applyFont="1" applyAlignment="1">
      <alignment horizontal="left" vertical="top" wrapText="1"/>
    </xf>
    <xf numFmtId="0" fontId="5" fillId="0" borderId="0" xfId="0" applyFont="1" applyAlignment="1">
      <alignment wrapText="1"/>
    </xf>
    <xf numFmtId="0" fontId="4" fillId="0" borderId="0" xfId="0" applyFont="1" applyAlignment="1">
      <alignment horizontal="left" vertical="center" wrapText="1"/>
    </xf>
    <xf numFmtId="0" fontId="4" fillId="0" borderId="0" xfId="0" applyFont="1" applyAlignment="1">
      <alignment horizontal="center" vertical="center"/>
    </xf>
    <xf numFmtId="4" fontId="4" fillId="0" borderId="0" xfId="0" applyNumberFormat="1" applyFont="1" applyBorder="1" applyAlignment="1">
      <alignment horizontal="center"/>
    </xf>
    <xf numFmtId="0" fontId="5" fillId="0" borderId="0" xfId="3" applyFont="1">
      <alignment horizontal="left" vertical="top" wrapText="1"/>
    </xf>
    <xf numFmtId="0" fontId="5" fillId="2" borderId="4" xfId="2" applyFont="1">
      <alignment horizontal="left" vertical="center"/>
    </xf>
    <xf numFmtId="4" fontId="5" fillId="2" borderId="4" xfId="2" applyNumberFormat="1" applyFont="1" applyAlignment="1">
      <alignment horizontal="center" vertical="center"/>
    </xf>
    <xf numFmtId="0" fontId="5" fillId="2" borderId="4" xfId="2" applyFont="1" applyAlignment="1">
      <alignment horizontal="left" vertical="center"/>
    </xf>
    <xf numFmtId="4" fontId="4" fillId="0" borderId="0" xfId="0" applyNumberFormat="1" applyFont="1" applyBorder="1" applyAlignment="1">
      <alignment horizontal="left" vertical="center" wrapText="1"/>
    </xf>
    <xf numFmtId="4" fontId="4" fillId="0" borderId="0" xfId="0" applyNumberFormat="1" applyFont="1" applyBorder="1" applyAlignment="1">
      <alignment horizontal="center" vertical="center" wrapText="1"/>
    </xf>
    <xf numFmtId="4" fontId="4" fillId="0" borderId="0" xfId="0" applyNumberFormat="1" applyFont="1" applyBorder="1" applyAlignment="1">
      <alignment horizontal="center" wrapText="1"/>
    </xf>
    <xf numFmtId="4" fontId="5" fillId="0" borderId="0" xfId="0" applyNumberFormat="1" applyFont="1" applyBorder="1" applyAlignment="1">
      <alignment horizontal="left" vertical="center" wrapText="1"/>
    </xf>
    <xf numFmtId="4" fontId="5" fillId="0" borderId="0" xfId="0" applyNumberFormat="1" applyFont="1" applyBorder="1" applyAlignment="1">
      <alignment horizontal="left" wrapText="1"/>
    </xf>
    <xf numFmtId="4" fontId="11" fillId="0" borderId="0" xfId="4" applyFont="1">
      <alignment horizontal="left" vertical="top" wrapText="1"/>
    </xf>
    <xf numFmtId="2" fontId="4" fillId="0" borderId="0" xfId="5" applyFont="1">
      <alignment horizontal="center" vertical="top" wrapText="1"/>
    </xf>
    <xf numFmtId="4" fontId="5" fillId="0" borderId="0" xfId="0" applyNumberFormat="1" applyFont="1" applyBorder="1" applyAlignment="1">
      <alignment horizontal="center" vertical="top" wrapText="1"/>
    </xf>
    <xf numFmtId="0" fontId="5" fillId="0" borderId="0" xfId="3" applyFont="1" applyAlignment="1">
      <alignment horizontal="left" vertical="top" wrapText="1"/>
    </xf>
    <xf numFmtId="0" fontId="12" fillId="0" borderId="0" xfId="0" applyFont="1"/>
    <xf numFmtId="0" fontId="12" fillId="0" borderId="0" xfId="0" applyFont="1" applyAlignment="1">
      <alignment horizontal="center" vertical="top"/>
    </xf>
    <xf numFmtId="0" fontId="12" fillId="0" borderId="0" xfId="0" applyFont="1" applyAlignment="1">
      <alignment horizontal="center" vertical="center"/>
    </xf>
    <xf numFmtId="0" fontId="12" fillId="0" borderId="0" xfId="0" applyFont="1" applyAlignment="1">
      <alignment horizontal="center"/>
    </xf>
    <xf numFmtId="4" fontId="12" fillId="0" borderId="0" xfId="0" applyNumberFormat="1" applyFont="1" applyAlignment="1">
      <alignment horizontal="center"/>
    </xf>
    <xf numFmtId="0" fontId="12" fillId="0" borderId="0" xfId="0" applyFont="1" applyAlignment="1">
      <alignment vertical="top"/>
    </xf>
    <xf numFmtId="4" fontId="12" fillId="0" borderId="0" xfId="1" applyNumberFormat="1" applyFont="1" applyAlignment="1">
      <alignment horizontal="justify" vertical="center" wrapText="1"/>
    </xf>
    <xf numFmtId="4" fontId="12" fillId="0" borderId="0" xfId="1" applyNumberFormat="1" applyFont="1" applyAlignment="1">
      <alignment horizontal="center" vertical="top" wrapText="1"/>
    </xf>
    <xf numFmtId="4" fontId="12" fillId="0" borderId="0" xfId="0" applyNumberFormat="1" applyFont="1" applyAlignment="1">
      <alignment horizontal="right"/>
    </xf>
    <xf numFmtId="4" fontId="12" fillId="0" borderId="0" xfId="0" applyNumberFormat="1" applyFont="1"/>
    <xf numFmtId="4" fontId="13" fillId="0" borderId="0" xfId="1" applyNumberFormat="1" applyFont="1" applyAlignment="1">
      <alignment horizontal="justify" vertical="center" wrapText="1"/>
    </xf>
    <xf numFmtId="4" fontId="12" fillId="0" borderId="0" xfId="0" applyNumberFormat="1" applyFont="1" applyAlignment="1">
      <alignment horizontal="center" vertical="center"/>
    </xf>
    <xf numFmtId="4" fontId="12" fillId="0" borderId="0" xfId="0" applyNumberFormat="1" applyFont="1" applyAlignment="1">
      <alignment horizontal="justify" vertical="top" wrapText="1"/>
    </xf>
    <xf numFmtId="0" fontId="13" fillId="0" borderId="0" xfId="0" applyFont="1"/>
    <xf numFmtId="0" fontId="13" fillId="0" borderId="0" xfId="0" applyFont="1" applyAlignment="1">
      <alignment vertical="top"/>
    </xf>
    <xf numFmtId="0" fontId="13" fillId="2" borderId="4" xfId="2" applyFont="1">
      <alignment horizontal="left" vertical="center"/>
    </xf>
    <xf numFmtId="0" fontId="13" fillId="2" borderId="4" xfId="2" applyFont="1" applyAlignment="1">
      <alignment horizontal="left" vertical="top"/>
    </xf>
    <xf numFmtId="4" fontId="12" fillId="0" borderId="0" xfId="0" applyNumberFormat="1" applyFont="1" applyBorder="1" applyAlignment="1">
      <alignment horizontal="center"/>
    </xf>
    <xf numFmtId="0" fontId="13" fillId="2" borderId="4" xfId="2" applyFont="1" applyAlignment="1">
      <alignment horizontal="left" vertical="center"/>
    </xf>
    <xf numFmtId="0" fontId="5" fillId="2" borderId="4" xfId="2" applyFont="1" applyAlignment="1">
      <alignment horizontal="left" vertical="top"/>
    </xf>
    <xf numFmtId="4" fontId="5" fillId="0" borderId="0" xfId="0" applyNumberFormat="1" applyFont="1" applyBorder="1" applyAlignment="1">
      <alignment horizontal="center" wrapText="1"/>
    </xf>
    <xf numFmtId="4" fontId="4" fillId="0" borderId="0" xfId="1" applyNumberFormat="1" applyFont="1" applyBorder="1" applyAlignment="1">
      <alignment horizontal="center" vertical="top"/>
    </xf>
    <xf numFmtId="4" fontId="4" fillId="0" borderId="0" xfId="0" applyNumberFormat="1" applyFont="1" applyBorder="1" applyAlignment="1">
      <alignment horizontal="center" vertical="top"/>
    </xf>
    <xf numFmtId="4" fontId="12" fillId="0" borderId="0" xfId="0" applyNumberFormat="1" applyFont="1" applyAlignment="1">
      <alignment horizontal="right" vertical="top" wrapText="1"/>
    </xf>
    <xf numFmtId="4" fontId="11" fillId="0" borderId="0" xfId="4" applyFont="1" applyAlignment="1">
      <alignment horizontal="right" vertical="top" wrapText="1"/>
    </xf>
    <xf numFmtId="0" fontId="4" fillId="0" borderId="0" xfId="0" applyFont="1" applyAlignment="1">
      <alignment horizontal="right" vertical="top" wrapText="1"/>
    </xf>
    <xf numFmtId="4" fontId="4" fillId="0" borderId="0" xfId="1" applyNumberFormat="1" applyFont="1" applyAlignment="1">
      <alignment horizontal="justify" vertical="center" wrapText="1"/>
    </xf>
    <xf numFmtId="0" fontId="12" fillId="0" borderId="0" xfId="0" applyFont="1" applyAlignment="1">
      <alignment wrapText="1"/>
    </xf>
    <xf numFmtId="0" fontId="12" fillId="0" borderId="0" xfId="0" applyFont="1" applyAlignment="1">
      <alignment horizontal="left" wrapText="1"/>
    </xf>
    <xf numFmtId="0" fontId="5" fillId="0" borderId="0" xfId="0" applyFont="1" applyAlignment="1">
      <alignment vertical="top" wrapText="1"/>
    </xf>
    <xf numFmtId="0" fontId="4" fillId="0" borderId="0" xfId="0" applyFont="1" applyAlignment="1">
      <alignment vertical="top" wrapText="1"/>
    </xf>
    <xf numFmtId="4" fontId="4" fillId="0" borderId="0" xfId="0" applyNumberFormat="1" applyFont="1" applyAlignment="1">
      <alignment horizontal="center"/>
    </xf>
    <xf numFmtId="0" fontId="5" fillId="0" borderId="0" xfId="0" applyFont="1" applyAlignment="1">
      <alignment horizontal="left" vertical="top" wrapText="1"/>
    </xf>
    <xf numFmtId="0" fontId="9" fillId="0" borderId="0" xfId="0" applyFont="1"/>
    <xf numFmtId="4" fontId="16" fillId="0" borderId="0" xfId="0" applyNumberFormat="1" applyFont="1" applyAlignment="1">
      <alignment horizontal="center"/>
    </xf>
    <xf numFmtId="4" fontId="16" fillId="0" borderId="0" xfId="0" applyNumberFormat="1" applyFont="1" applyBorder="1" applyAlignment="1">
      <alignment horizontal="center"/>
    </xf>
    <xf numFmtId="0" fontId="5" fillId="0" borderId="0" xfId="2" applyFont="1" applyFill="1" applyBorder="1">
      <alignment horizontal="left" vertical="center"/>
    </xf>
    <xf numFmtId="4" fontId="16" fillId="0" borderId="0" xfId="1" applyNumberFormat="1" applyFont="1" applyBorder="1" applyAlignment="1">
      <alignment horizontal="center" vertical="top"/>
    </xf>
    <xf numFmtId="4" fontId="16" fillId="0" borderId="0" xfId="0" applyNumberFormat="1" applyFont="1" applyBorder="1" applyAlignment="1">
      <alignment horizontal="center" vertical="top"/>
    </xf>
    <xf numFmtId="4" fontId="16" fillId="0" borderId="0" xfId="0" applyNumberFormat="1" applyFont="1" applyBorder="1" applyAlignment="1">
      <alignment horizontal="justify" vertical="center" wrapText="1"/>
    </xf>
    <xf numFmtId="4" fontId="4" fillId="0" borderId="0" xfId="0" applyNumberFormat="1" applyFont="1" applyAlignment="1">
      <alignment horizontal="right" vertical="center"/>
    </xf>
    <xf numFmtId="4" fontId="4" fillId="0" borderId="0" xfId="0" applyNumberFormat="1" applyFont="1" applyAlignment="1">
      <alignment horizontal="right"/>
    </xf>
    <xf numFmtId="4" fontId="5" fillId="2" borderId="4" xfId="2" applyNumberFormat="1" applyFont="1" applyAlignment="1">
      <alignment horizontal="right" vertical="center"/>
    </xf>
    <xf numFmtId="0" fontId="5" fillId="2" borderId="4" xfId="2" applyFont="1" applyAlignment="1">
      <alignment horizontal="center" vertical="center"/>
    </xf>
    <xf numFmtId="0" fontId="8" fillId="0" borderId="0" xfId="3">
      <alignment horizontal="left" vertical="top" wrapText="1"/>
    </xf>
    <xf numFmtId="4" fontId="15" fillId="0" borderId="0" xfId="4" applyFont="1">
      <alignment horizontal="left" vertical="top" wrapText="1"/>
    </xf>
    <xf numFmtId="4" fontId="14" fillId="0" borderId="0" xfId="0" applyNumberFormat="1" applyFont="1" applyBorder="1" applyAlignment="1">
      <alignment horizontal="left" wrapText="1"/>
    </xf>
    <xf numFmtId="4" fontId="16" fillId="0" borderId="0" xfId="0" applyNumberFormat="1" applyFont="1" applyBorder="1" applyAlignment="1">
      <alignment horizontal="right"/>
    </xf>
    <xf numFmtId="4" fontId="16" fillId="0" borderId="0" xfId="1" applyNumberFormat="1" applyFont="1" applyBorder="1" applyAlignment="1">
      <alignment horizontal="justify" vertical="center" wrapText="1"/>
    </xf>
    <xf numFmtId="4" fontId="16" fillId="0" borderId="0" xfId="0" applyNumberFormat="1" applyFont="1" applyBorder="1"/>
    <xf numFmtId="4" fontId="16" fillId="0" borderId="0" xfId="0" applyNumberFormat="1" applyFont="1" applyBorder="1" applyAlignment="1">
      <alignment horizontal="center" vertical="center"/>
    </xf>
    <xf numFmtId="0" fontId="4" fillId="0" borderId="0" xfId="0" applyFont="1" applyAlignment="1">
      <alignment horizontal="center"/>
    </xf>
    <xf numFmtId="4" fontId="4" fillId="0" borderId="0" xfId="0" applyNumberFormat="1" applyFont="1" applyAlignment="1">
      <alignment horizontal="left" wrapText="1"/>
    </xf>
    <xf numFmtId="4" fontId="4" fillId="0" borderId="0" xfId="0" applyNumberFormat="1" applyFont="1" applyAlignment="1">
      <alignment horizontal="center" vertical="center"/>
    </xf>
    <xf numFmtId="4" fontId="4" fillId="0" borderId="0" xfId="5" applyNumberFormat="1" applyFont="1">
      <alignment horizontal="center" vertical="top" wrapText="1"/>
    </xf>
    <xf numFmtId="4" fontId="5" fillId="2" borderId="4" xfId="2" applyNumberFormat="1" applyFont="1">
      <alignment horizontal="left" vertical="center"/>
    </xf>
    <xf numFmtId="4" fontId="5" fillId="0" borderId="0" xfId="3" applyNumberFormat="1" applyFont="1">
      <alignment horizontal="left" vertical="top" wrapText="1"/>
    </xf>
    <xf numFmtId="4" fontId="4" fillId="0" borderId="0" xfId="0" applyNumberFormat="1" applyFont="1" applyAlignment="1">
      <alignment horizontal="center" vertical="center" wrapText="1"/>
    </xf>
    <xf numFmtId="4" fontId="4" fillId="0" borderId="0" xfId="0" applyNumberFormat="1" applyFont="1" applyAlignment="1">
      <alignment horizontal="center" wrapText="1"/>
    </xf>
    <xf numFmtId="4" fontId="5" fillId="0" borderId="0" xfId="0" applyNumberFormat="1" applyFont="1" applyAlignment="1">
      <alignment horizontal="center" wrapText="1"/>
    </xf>
    <xf numFmtId="4" fontId="5" fillId="0" borderId="0" xfId="0" applyNumberFormat="1" applyFont="1" applyAlignment="1">
      <alignment horizontal="left" wrapText="1"/>
    </xf>
    <xf numFmtId="4" fontId="4" fillId="0" borderId="0" xfId="0" applyNumberFormat="1" applyFont="1" applyAlignment="1" applyProtection="1">
      <alignment horizontal="justify" wrapText="1"/>
      <protection locked="0"/>
    </xf>
    <xf numFmtId="4" fontId="4" fillId="0" borderId="0" xfId="0" applyNumberFormat="1" applyFont="1" applyAlignment="1" applyProtection="1">
      <alignment wrapText="1"/>
      <protection locked="0"/>
    </xf>
    <xf numFmtId="4" fontId="4" fillId="0" borderId="0" xfId="0" applyNumberFormat="1" applyFont="1" applyAlignment="1" applyProtection="1">
      <alignment horizontal="center" wrapText="1"/>
      <protection locked="0"/>
    </xf>
    <xf numFmtId="4" fontId="5" fillId="0" borderId="0" xfId="0" applyNumberFormat="1" applyFont="1" applyBorder="1" applyAlignment="1">
      <alignment horizontal="center" vertical="top"/>
    </xf>
    <xf numFmtId="0" fontId="5" fillId="0" borderId="0" xfId="2" applyFont="1" applyFill="1" applyBorder="1" applyAlignment="1">
      <alignment horizontal="left" vertical="top"/>
    </xf>
    <xf numFmtId="4" fontId="5" fillId="2" borderId="4" xfId="2" applyNumberFormat="1" applyFont="1" applyAlignment="1">
      <alignment horizontal="center" vertical="top"/>
    </xf>
    <xf numFmtId="0" fontId="5" fillId="2" borderId="4" xfId="2" applyNumberFormat="1" applyFont="1" applyAlignment="1">
      <alignment horizontal="left" vertical="top"/>
    </xf>
    <xf numFmtId="4" fontId="13" fillId="2" borderId="4" xfId="2" applyNumberFormat="1" applyFont="1" applyAlignment="1">
      <alignment horizontal="center" vertical="center"/>
    </xf>
    <xf numFmtId="4" fontId="5" fillId="0" borderId="0" xfId="2" applyNumberFormat="1" applyFont="1" applyFill="1" applyBorder="1" applyAlignment="1">
      <alignment horizontal="center" vertical="center"/>
    </xf>
    <xf numFmtId="0" fontId="20" fillId="0" borderId="0" xfId="7" applyFill="1"/>
    <xf numFmtId="4" fontId="4" fillId="0" borderId="0" xfId="0" applyNumberFormat="1" applyFont="1"/>
    <xf numFmtId="4" fontId="4" fillId="0" borderId="0" xfId="0" applyNumberFormat="1" applyFont="1" applyAlignment="1">
      <alignment horizontal="center" vertical="top"/>
    </xf>
    <xf numFmtId="4" fontId="5" fillId="0" borderId="0" xfId="0" applyNumberFormat="1" applyFont="1" applyAlignment="1">
      <alignment horizontal="center" vertical="top"/>
    </xf>
    <xf numFmtId="4" fontId="5" fillId="2" borderId="4" xfId="2" applyNumberFormat="1" applyFont="1" applyAlignment="1">
      <alignment horizontal="left" vertical="top"/>
    </xf>
    <xf numFmtId="4" fontId="5" fillId="0" borderId="0" xfId="2" applyNumberFormat="1" applyFont="1" applyFill="1" applyBorder="1" applyAlignment="1">
      <alignment horizontal="center" vertical="top"/>
    </xf>
    <xf numFmtId="4" fontId="4" fillId="0" borderId="0" xfId="0" applyNumberFormat="1" applyFont="1" applyAlignment="1">
      <alignment vertical="top"/>
    </xf>
    <xf numFmtId="4" fontId="5" fillId="0" borderId="0" xfId="3" applyNumberFormat="1" applyFont="1" applyAlignment="1">
      <alignment vertical="top" wrapText="1"/>
    </xf>
    <xf numFmtId="4" fontId="4" fillId="0" borderId="0" xfId="0" applyNumberFormat="1" applyFont="1" applyBorder="1" applyAlignment="1">
      <alignment vertical="top"/>
    </xf>
    <xf numFmtId="4" fontId="5" fillId="2" borderId="4" xfId="2" applyNumberFormat="1" applyFont="1" applyAlignment="1">
      <alignment vertical="top"/>
    </xf>
    <xf numFmtId="0" fontId="5" fillId="0" borderId="0" xfId="2" applyFont="1" applyFill="1" applyBorder="1" applyAlignment="1">
      <alignment horizontal="center" vertical="center"/>
    </xf>
    <xf numFmtId="4" fontId="5" fillId="0" borderId="0" xfId="2" applyNumberFormat="1" applyFont="1" applyFill="1" applyBorder="1" applyAlignment="1">
      <alignment horizontal="right" vertical="center"/>
    </xf>
    <xf numFmtId="4" fontId="5" fillId="0" borderId="0" xfId="2" applyNumberFormat="1" applyFont="1" applyFill="1" applyBorder="1">
      <alignment horizontal="left" vertical="center"/>
    </xf>
    <xf numFmtId="0" fontId="4" fillId="0" borderId="0" xfId="0" applyFont="1" applyAlignment="1">
      <alignment horizontal="left" vertical="center"/>
    </xf>
    <xf numFmtId="0" fontId="5" fillId="0" borderId="0" xfId="3" applyFont="1">
      <alignment horizontal="left" vertical="top" wrapText="1"/>
    </xf>
    <xf numFmtId="0" fontId="5" fillId="0" borderId="0" xfId="0" applyFont="1" applyAlignment="1">
      <alignment horizontal="center" vertical="top"/>
    </xf>
    <xf numFmtId="0" fontId="4" fillId="0" borderId="0" xfId="0" applyFont="1" applyAlignment="1">
      <alignment horizontal="center" vertical="top"/>
    </xf>
    <xf numFmtId="4" fontId="11" fillId="0" borderId="0" xfId="4" applyFont="1" applyAlignment="1">
      <alignment horizontal="left" vertical="top" wrapText="1"/>
    </xf>
    <xf numFmtId="0" fontId="4" fillId="0" borderId="0" xfId="0" applyFont="1" applyFill="1" applyAlignment="1">
      <alignment horizontal="center" vertical="top"/>
    </xf>
    <xf numFmtId="0" fontId="5" fillId="0" borderId="0" xfId="0" applyFont="1" applyFill="1" applyAlignment="1">
      <alignment horizontal="center" vertical="top"/>
    </xf>
    <xf numFmtId="0" fontId="5" fillId="0" borderId="0" xfId="3" applyFont="1" applyAlignment="1">
      <alignment horizontal="center" vertical="top" wrapText="1"/>
    </xf>
    <xf numFmtId="0" fontId="5" fillId="2" borderId="4" xfId="2" applyFont="1" applyAlignment="1">
      <alignment horizontal="center" vertical="top"/>
    </xf>
    <xf numFmtId="4" fontId="4" fillId="0" borderId="3" xfId="0" applyNumberFormat="1" applyFont="1" applyBorder="1" applyAlignment="1">
      <alignment horizontal="center" vertical="center" wrapText="1"/>
    </xf>
    <xf numFmtId="4" fontId="4" fillId="0" borderId="3" xfId="0" applyNumberFormat="1" applyFont="1" applyBorder="1" applyAlignment="1">
      <alignment horizontal="center" wrapText="1"/>
    </xf>
    <xf numFmtId="4" fontId="4" fillId="0" borderId="0" xfId="0" applyNumberFormat="1" applyFont="1" applyAlignment="1">
      <alignment horizontal="left" vertical="top"/>
    </xf>
    <xf numFmtId="4" fontId="4" fillId="0" borderId="0" xfId="1" applyNumberFormat="1" applyFont="1"/>
    <xf numFmtId="4" fontId="4" fillId="0" borderId="0" xfId="4" applyFont="1">
      <alignment horizontal="left" vertical="top" wrapText="1"/>
    </xf>
    <xf numFmtId="0" fontId="13" fillId="0" borderId="0" xfId="3" applyFont="1" applyAlignment="1">
      <alignment horizontal="center" vertical="top" wrapText="1"/>
    </xf>
    <xf numFmtId="4" fontId="22" fillId="0" borderId="0" xfId="4" applyFont="1">
      <alignment horizontal="left" vertical="top" wrapText="1"/>
    </xf>
    <xf numFmtId="4" fontId="13" fillId="0" borderId="0" xfId="0" applyNumberFormat="1" applyFont="1" applyAlignment="1">
      <alignment horizontal="center" vertical="top" wrapText="1"/>
    </xf>
    <xf numFmtId="4" fontId="13" fillId="0" borderId="0" xfId="0" applyNumberFormat="1" applyFont="1" applyAlignment="1">
      <alignment horizontal="left" vertical="top" wrapText="1"/>
    </xf>
    <xf numFmtId="4" fontId="12" fillId="0" borderId="0" xfId="0" applyNumberFormat="1" applyFont="1" applyAlignment="1">
      <alignment horizontal="center" vertical="center" wrapText="1"/>
    </xf>
    <xf numFmtId="4" fontId="12" fillId="0" borderId="0" xfId="0" applyNumberFormat="1" applyFont="1" applyAlignment="1">
      <alignment horizontal="center" wrapText="1"/>
    </xf>
    <xf numFmtId="4" fontId="13" fillId="0" borderId="0" xfId="0" applyNumberFormat="1" applyFont="1" applyAlignment="1">
      <alignment horizontal="center" vertical="center" wrapText="1"/>
    </xf>
    <xf numFmtId="4" fontId="12" fillId="0" borderId="0" xfId="4" applyFont="1">
      <alignment horizontal="left" vertical="top" wrapText="1"/>
    </xf>
    <xf numFmtId="4" fontId="12" fillId="0" borderId="0" xfId="0" applyNumberFormat="1" applyFont="1" applyAlignment="1">
      <alignment horizontal="left" vertical="top"/>
    </xf>
    <xf numFmtId="4" fontId="12" fillId="0" borderId="0" xfId="1" applyNumberFormat="1" applyFont="1"/>
    <xf numFmtId="0" fontId="13" fillId="0" borderId="0" xfId="3" applyFont="1">
      <alignment horizontal="left" vertical="top" wrapText="1"/>
    </xf>
    <xf numFmtId="0" fontId="13" fillId="0" borderId="0" xfId="0" applyFont="1" applyAlignment="1">
      <alignment horizontal="left" vertical="top" wrapText="1"/>
    </xf>
    <xf numFmtId="0" fontId="13" fillId="0" borderId="0" xfId="0" applyFont="1" applyAlignment="1">
      <alignment vertical="top" wrapText="1"/>
    </xf>
    <xf numFmtId="0" fontId="12" fillId="0" borderId="0" xfId="0" applyFont="1" applyAlignment="1">
      <alignment horizontal="left" vertical="top" wrapText="1"/>
    </xf>
    <xf numFmtId="0" fontId="23" fillId="0" borderId="0" xfId="0" applyFont="1" applyAlignment="1">
      <alignment horizontal="left" vertical="top" wrapText="1"/>
    </xf>
    <xf numFmtId="4" fontId="13" fillId="0" borderId="0" xfId="1" applyNumberFormat="1" applyFont="1" applyAlignment="1">
      <alignment horizontal="left" vertical="top" wrapText="1"/>
    </xf>
    <xf numFmtId="4" fontId="12" fillId="0" borderId="0" xfId="1" applyNumberFormat="1" applyFont="1" applyAlignment="1">
      <alignment horizontal="left" vertical="top" wrapText="1"/>
    </xf>
    <xf numFmtId="4" fontId="12" fillId="0" borderId="0" xfId="1" applyNumberFormat="1" applyFont="1" applyAlignment="1">
      <alignment horizontal="left" vertical="top"/>
    </xf>
    <xf numFmtId="4" fontId="12" fillId="0" borderId="0" xfId="1" applyNumberFormat="1" applyFont="1" applyAlignment="1">
      <alignment horizontal="justify" vertical="top" wrapText="1"/>
    </xf>
    <xf numFmtId="4" fontId="12" fillId="0" borderId="0" xfId="1" applyNumberFormat="1" applyFont="1" applyAlignment="1">
      <alignment horizontal="right" wrapText="1"/>
    </xf>
    <xf numFmtId="4" fontId="12" fillId="0" borderId="0" xfId="0" quotePrefix="1" applyNumberFormat="1" applyFont="1" applyAlignment="1">
      <alignment horizontal="left" wrapText="1"/>
    </xf>
    <xf numFmtId="4" fontId="13" fillId="0" borderId="0" xfId="0" applyNumberFormat="1" applyFont="1" applyAlignment="1">
      <alignment horizontal="center" wrapText="1"/>
    </xf>
    <xf numFmtId="4" fontId="12" fillId="0" borderId="0" xfId="1" quotePrefix="1" applyNumberFormat="1" applyFont="1" applyAlignment="1">
      <alignment horizontal="left" vertical="top" wrapText="1"/>
    </xf>
    <xf numFmtId="4" fontId="12" fillId="0" borderId="0" xfId="1" applyNumberFormat="1" applyFont="1" applyAlignment="1">
      <alignment horizontal="justify" vertical="justify" wrapText="1"/>
    </xf>
    <xf numFmtId="4" fontId="12" fillId="0" borderId="0" xfId="1" applyNumberFormat="1" applyFont="1" applyAlignment="1">
      <alignment horizontal="center" wrapText="1"/>
    </xf>
    <xf numFmtId="4" fontId="4" fillId="0" borderId="0" xfId="4" applyFont="1" applyAlignment="1">
      <alignment horizontal="justify" vertical="top" wrapText="1"/>
    </xf>
    <xf numFmtId="4" fontId="4" fillId="0" borderId="0" xfId="1" applyNumberFormat="1" applyFont="1" applyAlignment="1">
      <alignment horizontal="left" vertical="top" wrapText="1"/>
    </xf>
    <xf numFmtId="0" fontId="4" fillId="0" borderId="0" xfId="3" applyFont="1" applyAlignment="1">
      <alignment horizontal="justify" vertical="top" wrapText="1"/>
    </xf>
    <xf numFmtId="4" fontId="12" fillId="0" borderId="0" xfId="0" applyNumberFormat="1" applyFont="1" applyAlignment="1" applyProtection="1">
      <alignment horizontal="justify" vertical="top" wrapText="1"/>
      <protection locked="0"/>
    </xf>
    <xf numFmtId="4" fontId="13" fillId="0" borderId="0" xfId="1" applyNumberFormat="1" applyFont="1" applyAlignment="1">
      <alignment horizontal="justify" vertical="top" wrapText="1"/>
    </xf>
    <xf numFmtId="4" fontId="4" fillId="0" borderId="0" xfId="0" applyNumberFormat="1" applyFont="1" applyAlignment="1" applyProtection="1">
      <alignment horizontal="justify" vertical="top" wrapText="1"/>
      <protection locked="0"/>
    </xf>
    <xf numFmtId="0" fontId="13" fillId="0" borderId="0" xfId="3" applyFont="1" applyAlignment="1">
      <alignment horizontal="left" vertical="top" wrapText="1"/>
    </xf>
    <xf numFmtId="4" fontId="13" fillId="0" borderId="0" xfId="3" applyNumberFormat="1" applyFont="1">
      <alignment horizontal="left" vertical="top" wrapText="1"/>
    </xf>
    <xf numFmtId="0" fontId="13" fillId="2" borderId="4" xfId="2" applyFont="1" applyAlignment="1">
      <alignment horizontal="center" vertical="top"/>
    </xf>
    <xf numFmtId="4" fontId="13" fillId="2" borderId="4" xfId="2" applyNumberFormat="1" applyFont="1">
      <alignment horizontal="left" vertical="center"/>
    </xf>
    <xf numFmtId="4" fontId="12" fillId="0" borderId="3" xfId="0" applyNumberFormat="1" applyFont="1" applyBorder="1" applyAlignment="1">
      <alignment horizontal="center" vertical="center" wrapText="1"/>
    </xf>
    <xf numFmtId="4" fontId="12" fillId="0" borderId="3" xfId="0" applyNumberFormat="1" applyFont="1" applyBorder="1" applyAlignment="1">
      <alignment horizontal="center" wrapText="1"/>
    </xf>
    <xf numFmtId="4" fontId="12" fillId="0" borderId="0" xfId="0" applyNumberFormat="1" applyFont="1" applyBorder="1" applyAlignment="1">
      <alignment horizontal="center" vertical="center" wrapText="1"/>
    </xf>
    <xf numFmtId="4" fontId="13" fillId="0" borderId="0" xfId="0" applyNumberFormat="1" applyFont="1" applyBorder="1" applyAlignment="1">
      <alignment horizontal="center" wrapText="1"/>
    </xf>
    <xf numFmtId="4" fontId="13" fillId="0" borderId="0" xfId="0" applyNumberFormat="1" applyFont="1" applyBorder="1" applyAlignment="1">
      <alignment horizontal="left" wrapText="1"/>
    </xf>
    <xf numFmtId="4" fontId="12" fillId="0" borderId="0" xfId="0" applyNumberFormat="1" applyFont="1" applyBorder="1" applyAlignment="1">
      <alignment horizontal="center" wrapText="1"/>
    </xf>
    <xf numFmtId="4" fontId="13" fillId="0" borderId="0" xfId="0" applyNumberFormat="1" applyFont="1" applyBorder="1" applyAlignment="1">
      <alignment horizontal="left" vertical="top" wrapText="1"/>
    </xf>
    <xf numFmtId="0" fontId="24" fillId="0" borderId="0" xfId="0" applyFont="1" applyAlignment="1">
      <alignment horizontal="justify" vertical="top" wrapText="1"/>
    </xf>
    <xf numFmtId="4" fontId="12" fillId="0" borderId="0" xfId="0" applyNumberFormat="1" applyFont="1" applyBorder="1" applyAlignment="1">
      <alignment horizontal="center" vertical="center"/>
    </xf>
    <xf numFmtId="4" fontId="12" fillId="0" borderId="0" xfId="0" applyNumberFormat="1" applyFont="1" applyBorder="1" applyAlignment="1">
      <alignment horizontal="justify" vertical="center" wrapText="1"/>
    </xf>
    <xf numFmtId="4" fontId="12" fillId="0" borderId="0" xfId="1" applyNumberFormat="1" applyFont="1" applyBorder="1" applyAlignment="1">
      <alignment horizontal="center" vertical="top"/>
    </xf>
    <xf numFmtId="4" fontId="12" fillId="0" borderId="0" xfId="0" applyNumberFormat="1" applyFont="1" applyBorder="1" applyAlignment="1">
      <alignment horizontal="center" vertical="top"/>
    </xf>
    <xf numFmtId="4" fontId="12" fillId="0" borderId="0" xfId="0" applyNumberFormat="1" applyFont="1" applyBorder="1" applyAlignment="1">
      <alignment horizontal="right"/>
    </xf>
    <xf numFmtId="0" fontId="13" fillId="0" borderId="0" xfId="0" applyFont="1" applyAlignment="1">
      <alignment wrapText="1"/>
    </xf>
    <xf numFmtId="4" fontId="12" fillId="0" borderId="0" xfId="0" applyNumberFormat="1" applyFont="1" applyAlignment="1">
      <alignment horizontal="right" vertical="center"/>
    </xf>
    <xf numFmtId="0" fontId="12" fillId="0" borderId="0" xfId="0" applyFont="1" applyAlignment="1">
      <alignment horizontal="justify" vertical="top" wrapText="1"/>
    </xf>
    <xf numFmtId="4" fontId="5" fillId="0" borderId="0" xfId="3" applyNumberFormat="1" applyFont="1" applyAlignment="1">
      <alignment horizontal="right" vertical="top"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4" fontId="22" fillId="0" borderId="0" xfId="4" applyFont="1" applyAlignment="1">
      <alignment vertical="top" wrapText="1"/>
    </xf>
    <xf numFmtId="4" fontId="12" fillId="0" borderId="0" xfId="0" applyNumberFormat="1" applyFont="1" applyAlignment="1">
      <alignment vertical="top"/>
    </xf>
    <xf numFmtId="4" fontId="22" fillId="0" borderId="0" xfId="4" applyFont="1" applyAlignment="1">
      <alignment horizontal="right" vertical="top" wrapText="1"/>
    </xf>
    <xf numFmtId="4" fontId="5" fillId="0" borderId="0" xfId="0" applyNumberFormat="1" applyFont="1" applyBorder="1" applyAlignment="1">
      <alignment horizontal="left" vertical="top" wrapText="1"/>
    </xf>
    <xf numFmtId="4" fontId="12" fillId="0" borderId="0" xfId="0" applyNumberFormat="1" applyFont="1" applyAlignment="1">
      <alignment horizontal="left" vertical="top" wrapText="1"/>
    </xf>
    <xf numFmtId="4" fontId="12" fillId="0" borderId="0" xfId="0" applyNumberFormat="1" applyFont="1" applyAlignment="1">
      <alignment horizontal="center" vertical="top"/>
    </xf>
    <xf numFmtId="4" fontId="22" fillId="0" borderId="0" xfId="4" applyFont="1" applyAlignment="1">
      <alignment horizontal="left" vertical="top" wrapText="1"/>
    </xf>
    <xf numFmtId="4" fontId="22" fillId="0" borderId="0" xfId="4" applyNumberFormat="1" applyFont="1">
      <alignment horizontal="left" vertical="top" wrapText="1"/>
    </xf>
    <xf numFmtId="4" fontId="13" fillId="0" borderId="0" xfId="0" applyNumberFormat="1" applyFont="1" applyBorder="1" applyAlignment="1">
      <alignment horizontal="center" vertical="center" wrapText="1"/>
    </xf>
    <xf numFmtId="2" fontId="12" fillId="0" borderId="0" xfId="0" applyNumberFormat="1" applyFont="1" applyAlignment="1">
      <alignment horizontal="left" vertical="top"/>
    </xf>
    <xf numFmtId="2" fontId="12" fillId="0" borderId="0" xfId="0" applyNumberFormat="1" applyFont="1" applyAlignment="1">
      <alignment horizontal="center" vertical="center"/>
    </xf>
    <xf numFmtId="0" fontId="0" fillId="0" borderId="0" xfId="0" applyFont="1"/>
    <xf numFmtId="4" fontId="0" fillId="0" borderId="0" xfId="0" applyNumberFormat="1" applyFont="1"/>
    <xf numFmtId="0" fontId="0" fillId="0" borderId="0" xfId="6" applyFont="1" applyFill="1" applyAlignment="1">
      <alignment horizontal="center" vertical="top"/>
    </xf>
    <xf numFmtId="0" fontId="26" fillId="0" borderId="0" xfId="0" applyFont="1" applyAlignment="1">
      <alignment horizontal="left" indent="1"/>
    </xf>
    <xf numFmtId="0" fontId="27" fillId="0" borderId="0" xfId="0" applyFont="1" applyAlignment="1">
      <alignment horizontal="justify" vertical="top" wrapText="1"/>
    </xf>
    <xf numFmtId="4" fontId="5" fillId="0" borderId="0" xfId="3" applyNumberFormat="1" applyFont="1" applyAlignment="1">
      <alignment horizontal="center" vertical="center" wrapText="1"/>
    </xf>
    <xf numFmtId="0" fontId="4" fillId="0" borderId="0" xfId="0" applyFont="1" applyAlignment="1">
      <alignment horizontal="center" vertical="center"/>
    </xf>
    <xf numFmtId="0" fontId="5" fillId="0" borderId="0" xfId="3" applyFont="1">
      <alignment horizontal="left" vertical="top" wrapText="1"/>
    </xf>
    <xf numFmtId="4" fontId="22" fillId="0" borderId="0" xfId="4" applyFont="1">
      <alignment horizontal="left" vertical="top" wrapText="1"/>
    </xf>
    <xf numFmtId="4" fontId="11" fillId="0" borderId="0" xfId="4" applyFont="1">
      <alignment horizontal="left" vertical="top" wrapText="1"/>
    </xf>
    <xf numFmtId="0" fontId="16" fillId="0" borderId="0" xfId="0" applyFont="1" applyAlignment="1">
      <alignment horizontal="center" vertical="center"/>
    </xf>
    <xf numFmtId="2" fontId="4" fillId="0" borderId="0" xfId="5" applyFont="1" applyFill="1">
      <alignment horizontal="center" vertical="top" wrapText="1"/>
    </xf>
    <xf numFmtId="0" fontId="5"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wrapText="1"/>
    </xf>
    <xf numFmtId="0" fontId="0" fillId="0" borderId="0" xfId="0" applyFont="1" applyAlignment="1">
      <alignment horizontal="left" vertical="center"/>
    </xf>
    <xf numFmtId="0" fontId="25" fillId="0" borderId="0" xfId="0" applyFont="1" applyAlignment="1">
      <alignment horizontal="center" vertical="center"/>
    </xf>
    <xf numFmtId="0" fontId="4" fillId="0" borderId="0" xfId="0" applyFont="1" applyAlignment="1">
      <alignment horizontal="center" vertical="center"/>
    </xf>
    <xf numFmtId="0" fontId="0" fillId="0" borderId="0" xfId="0" applyFont="1" applyAlignment="1">
      <alignment horizontal="center" vertical="center"/>
    </xf>
    <xf numFmtId="0" fontId="5" fillId="0" borderId="0" xfId="0" applyFont="1" applyAlignment="1">
      <alignment horizontal="left" vertical="center" wrapText="1"/>
    </xf>
    <xf numFmtId="0" fontId="5" fillId="0" borderId="0" xfId="3" applyFont="1">
      <alignment horizontal="left" vertical="top" wrapText="1"/>
    </xf>
    <xf numFmtId="0" fontId="5" fillId="0" borderId="0" xfId="0" applyFont="1" applyAlignment="1">
      <alignment horizontal="center" vertical="top"/>
    </xf>
    <xf numFmtId="0" fontId="4" fillId="0" borderId="0" xfId="0" applyFont="1" applyAlignment="1">
      <alignment horizontal="center" vertical="top"/>
    </xf>
    <xf numFmtId="4" fontId="11" fillId="0" borderId="0" xfId="4" applyFont="1" applyAlignment="1">
      <alignment horizontal="left" vertical="top" wrapText="1"/>
    </xf>
    <xf numFmtId="0" fontId="0" fillId="0" borderId="0" xfId="0" applyFont="1" applyAlignment="1"/>
    <xf numFmtId="4" fontId="4" fillId="0" borderId="1" xfId="0" applyNumberFormat="1" applyFont="1" applyBorder="1" applyAlignment="1">
      <alignment horizontal="center" vertical="center" wrapText="1"/>
    </xf>
    <xf numFmtId="4" fontId="4" fillId="0" borderId="2"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4" fontId="22" fillId="0" borderId="0" xfId="4" applyFont="1">
      <alignment horizontal="left" vertical="top" wrapText="1"/>
    </xf>
    <xf numFmtId="4" fontId="12" fillId="0" borderId="0" xfId="1" applyNumberFormat="1" applyFont="1" applyAlignment="1">
      <alignment horizontal="justify" vertical="top" wrapText="1"/>
    </xf>
    <xf numFmtId="4" fontId="12" fillId="0" borderId="0" xfId="1" applyNumberFormat="1" applyFont="1" applyAlignment="1">
      <alignment horizontal="left" vertical="top" wrapText="1"/>
    </xf>
    <xf numFmtId="4" fontId="11" fillId="0" borderId="0" xfId="4" applyFont="1">
      <alignment horizontal="left" vertical="top" wrapText="1"/>
    </xf>
    <xf numFmtId="0" fontId="4" fillId="0" borderId="0" xfId="0" applyFont="1" applyAlignment="1"/>
    <xf numFmtId="0" fontId="4" fillId="0" borderId="0" xfId="0" applyFont="1" applyAlignment="1">
      <alignment horizontal="left" vertical="top" wrapText="1"/>
    </xf>
    <xf numFmtId="0" fontId="0" fillId="0" borderId="0" xfId="0" applyFont="1" applyAlignment="1">
      <alignment horizontal="left" vertical="top" wrapText="1"/>
    </xf>
    <xf numFmtId="0" fontId="0" fillId="0" borderId="0" xfId="0" applyFont="1"/>
  </cellXfs>
  <cellStyles count="8">
    <cellStyle name="CT - NASLOV POGLAVLJA" xfId="2" xr:uid="{00000000-0005-0000-0000-000001000000}"/>
    <cellStyle name="CT-STA. NASL." xfId="3" xr:uid="{00000000-0005-0000-0000-000002000000}"/>
    <cellStyle name="CT-STA. TXT" xfId="4" xr:uid="{00000000-0005-0000-0000-000003000000}"/>
    <cellStyle name="CT-STA.KOL" xfId="5" xr:uid="{00000000-0005-0000-0000-000004000000}"/>
    <cellStyle name="Loše" xfId="7" builtinId="27"/>
    <cellStyle name="Neutralno" xfId="6" builtinId="28"/>
    <cellStyle name="Normal 2" xfId="1" xr:uid="{00000000-0005-0000-0000-000007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cota-dies\cota_storage\01%20HRVOJE\001%20COTA\043-&#381;UPANJA\000-GLAVNI%20PROJEKT\006-TRO&#352;KOVNIK\21_05_2021_&#381;UPANJA%20TRO&#352;KOVNIK-RADNO-milivoj+emil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
      <sheetName val="SVEUK. REK."/>
      <sheetName val="UK. REK."/>
      <sheetName val="01. DEMONTAŽE I RUŠENJA"/>
      <sheetName val="02. ZEMLJANI RADOVI"/>
      <sheetName val="03. ARMIRANO BETONSKI RADOVI"/>
      <sheetName val="04. ARMIRAČKI RADOVI"/>
      <sheetName val="05. ZIDARSKI RADOVI"/>
      <sheetName val="06. IZOLATERSKI RADOVI"/>
      <sheetName val="07. METALNA KONSTRUKCIJA"/>
      <sheetName val="08. ZAVRŠNI ZIDARSKI RADOVI"/>
      <sheetName val="09. LIMARSKI RADOVI"/>
      <sheetName val="10. FASADNI I KROVNI PANELI"/>
      <sheetName val="11. SUHOMONTAŽNII RADOVI"/>
      <sheetName val="12. KROVOPOKRIVAČKI RADOVI"/>
      <sheetName val="13. SOBOSLIKARSKI RADOVI"/>
      <sheetName val="14. KERAMIČARSKI RADOVI"/>
      <sheetName val="15. PARKETARSKI RADOVI "/>
      <sheetName val="16. BRAVARSKI RADOVI"/>
      <sheetName val="17. PODOPOLAGAČKI RADOVI"/>
    </sheetNames>
    <sheetDataSet>
      <sheetData sheetId="0">
        <row r="29">
          <cell r="A29" t="str">
            <v>REKONSTRUKCIJE GOSPODARSKE GRAĐEVINE – POSLOVNE  (AKORD)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G67"/>
  <sheetViews>
    <sheetView tabSelected="1" view="pageLayout" topLeftCell="A24" zoomScale="130" zoomScaleNormal="100" zoomScaleSheetLayoutView="100" zoomScalePageLayoutView="130" workbookViewId="0">
      <selection activeCell="A45" sqref="A45:G45"/>
    </sheetView>
  </sheetViews>
  <sheetFormatPr defaultColWidth="9.109375" defaultRowHeight="11.4" x14ac:dyDescent="0.2"/>
  <cols>
    <col min="1" max="2" width="3.109375" style="4" customWidth="1"/>
    <col min="3" max="3" width="52.33203125" style="4" customWidth="1"/>
    <col min="4" max="4" width="4.5546875" style="27" customWidth="1"/>
    <col min="5" max="5" width="10.109375" style="27" customWidth="1"/>
    <col min="6" max="6" width="10.109375" style="93" customWidth="1"/>
    <col min="7" max="7" width="10.109375" style="27" customWidth="1"/>
    <col min="8" max="8" width="6.44140625" style="4" customWidth="1"/>
    <col min="9" max="9" width="4.33203125" style="4" customWidth="1"/>
    <col min="10" max="10" width="5.33203125" style="4" customWidth="1"/>
    <col min="11" max="16384" width="9.109375" style="4"/>
  </cols>
  <sheetData>
    <row r="1" spans="1:7" x14ac:dyDescent="0.2">
      <c r="A1" s="217"/>
      <c r="B1" s="217"/>
      <c r="C1" s="217"/>
      <c r="D1" s="217"/>
      <c r="E1" s="217"/>
      <c r="F1" s="217"/>
      <c r="G1" s="217"/>
    </row>
    <row r="2" spans="1:7" ht="12" x14ac:dyDescent="0.2">
      <c r="A2" s="216" t="s">
        <v>164</v>
      </c>
      <c r="B2" s="216"/>
      <c r="C2" s="216"/>
      <c r="D2" s="216"/>
      <c r="E2" s="216"/>
      <c r="F2" s="216"/>
      <c r="G2" s="216"/>
    </row>
    <row r="3" spans="1:7" x14ac:dyDescent="0.2">
      <c r="A3" s="218" t="s">
        <v>165</v>
      </c>
      <c r="B3" s="217"/>
      <c r="C3" s="217"/>
      <c r="D3" s="217"/>
      <c r="E3" s="217"/>
      <c r="F3" s="217"/>
      <c r="G3" s="217"/>
    </row>
    <row r="4" spans="1:7" x14ac:dyDescent="0.2">
      <c r="A4" s="217" t="s">
        <v>166</v>
      </c>
      <c r="B4" s="217"/>
      <c r="C4" s="217"/>
      <c r="D4" s="217"/>
      <c r="E4" s="217"/>
      <c r="F4" s="217"/>
      <c r="G4" s="217"/>
    </row>
    <row r="5" spans="1:7" ht="14.4" x14ac:dyDescent="0.2">
      <c r="A5" s="217" t="s">
        <v>167</v>
      </c>
      <c r="B5" s="219"/>
      <c r="C5" s="219"/>
      <c r="D5" s="219"/>
      <c r="E5" s="219"/>
      <c r="F5" s="219"/>
      <c r="G5" s="219"/>
    </row>
    <row r="6" spans="1:7" ht="12" customHeight="1" x14ac:dyDescent="0.2">
      <c r="A6" s="216"/>
      <c r="B6" s="219"/>
      <c r="C6" s="219"/>
      <c r="D6" s="219"/>
      <c r="E6" s="219"/>
      <c r="F6" s="219"/>
      <c r="G6" s="219"/>
    </row>
    <row r="7" spans="1:7" ht="12" x14ac:dyDescent="0.2">
      <c r="A7" s="216" t="s">
        <v>23</v>
      </c>
      <c r="B7" s="217"/>
      <c r="C7" s="217"/>
      <c r="D7" s="217"/>
      <c r="E7" s="217"/>
      <c r="F7" s="217"/>
      <c r="G7" s="217"/>
    </row>
    <row r="8" spans="1:7" ht="12" customHeight="1" x14ac:dyDescent="0.2">
      <c r="A8" s="218" t="s">
        <v>159</v>
      </c>
      <c r="B8" s="217"/>
      <c r="C8" s="217"/>
      <c r="D8" s="217"/>
      <c r="E8" s="217"/>
      <c r="F8" s="217"/>
      <c r="G8" s="217"/>
    </row>
    <row r="9" spans="1:7" ht="12" customHeight="1" x14ac:dyDescent="0.2">
      <c r="A9" s="218"/>
      <c r="B9" s="217"/>
      <c r="C9" s="217"/>
      <c r="D9" s="217"/>
      <c r="E9" s="217"/>
      <c r="F9" s="217"/>
      <c r="G9" s="217"/>
    </row>
    <row r="10" spans="1:7" ht="12" x14ac:dyDescent="0.2">
      <c r="A10" s="223" t="s">
        <v>24</v>
      </c>
      <c r="B10" s="216"/>
      <c r="C10" s="216"/>
      <c r="D10" s="216"/>
      <c r="E10" s="216"/>
      <c r="F10" s="216"/>
      <c r="G10" s="216"/>
    </row>
    <row r="11" spans="1:7" x14ac:dyDescent="0.2">
      <c r="A11" s="217" t="s">
        <v>160</v>
      </c>
      <c r="B11" s="217"/>
      <c r="C11" s="217"/>
      <c r="D11" s="217"/>
      <c r="E11" s="217"/>
      <c r="F11" s="217"/>
      <c r="G11" s="217"/>
    </row>
    <row r="12" spans="1:7" x14ac:dyDescent="0.2">
      <c r="A12" s="217" t="s">
        <v>161</v>
      </c>
      <c r="B12" s="217"/>
      <c r="C12" s="217"/>
      <c r="D12" s="217"/>
      <c r="E12" s="217"/>
      <c r="F12" s="217"/>
      <c r="G12" s="217"/>
    </row>
    <row r="13" spans="1:7" x14ac:dyDescent="0.2">
      <c r="A13" s="217"/>
      <c r="B13" s="217"/>
      <c r="C13" s="217"/>
      <c r="D13" s="217"/>
      <c r="E13" s="217"/>
      <c r="F13" s="217"/>
      <c r="G13" s="217"/>
    </row>
    <row r="14" spans="1:7" ht="12" x14ac:dyDescent="0.2">
      <c r="A14" s="216" t="s">
        <v>25</v>
      </c>
      <c r="B14" s="216"/>
      <c r="C14" s="216"/>
      <c r="D14" s="216"/>
      <c r="E14" s="216"/>
      <c r="F14" s="216"/>
      <c r="G14" s="216"/>
    </row>
    <row r="15" spans="1:7" x14ac:dyDescent="0.2">
      <c r="A15" s="217" t="s">
        <v>26</v>
      </c>
      <c r="B15" s="217"/>
      <c r="C15" s="217"/>
      <c r="D15" s="217"/>
      <c r="E15" s="217"/>
      <c r="F15" s="217"/>
      <c r="G15" s="217"/>
    </row>
    <row r="16" spans="1:7" x14ac:dyDescent="0.2">
      <c r="A16" s="217"/>
      <c r="B16" s="217"/>
      <c r="C16" s="217"/>
      <c r="D16" s="217"/>
      <c r="E16" s="217"/>
      <c r="F16" s="217"/>
      <c r="G16" s="217"/>
    </row>
    <row r="17" spans="1:7" ht="12" x14ac:dyDescent="0.2">
      <c r="A17" s="216" t="s">
        <v>27</v>
      </c>
      <c r="B17" s="216"/>
      <c r="C17" s="216"/>
      <c r="D17" s="216"/>
      <c r="E17" s="216"/>
      <c r="F17" s="216"/>
      <c r="G17" s="216"/>
    </row>
    <row r="18" spans="1:7" x14ac:dyDescent="0.2">
      <c r="A18" s="217" t="s">
        <v>162</v>
      </c>
      <c r="B18" s="217"/>
      <c r="C18" s="217"/>
      <c r="D18" s="217"/>
      <c r="E18" s="217"/>
      <c r="F18" s="217"/>
      <c r="G18" s="217"/>
    </row>
    <row r="19" spans="1:7" x14ac:dyDescent="0.2">
      <c r="A19" s="217"/>
      <c r="B19" s="217"/>
      <c r="C19" s="217"/>
      <c r="D19" s="217"/>
      <c r="E19" s="217"/>
      <c r="F19" s="217"/>
      <c r="G19" s="217"/>
    </row>
    <row r="20" spans="1:7" ht="12" x14ac:dyDescent="0.2">
      <c r="A20" s="216"/>
      <c r="B20" s="217"/>
      <c r="C20" s="217"/>
      <c r="D20" s="217"/>
      <c r="E20" s="217"/>
      <c r="F20" s="217"/>
      <c r="G20" s="217"/>
    </row>
    <row r="21" spans="1:7" ht="12" x14ac:dyDescent="0.2">
      <c r="A21" s="216"/>
      <c r="B21" s="217"/>
      <c r="C21" s="217"/>
      <c r="D21" s="217"/>
      <c r="E21" s="217"/>
      <c r="F21" s="217"/>
      <c r="G21" s="217"/>
    </row>
    <row r="22" spans="1:7" x14ac:dyDescent="0.2">
      <c r="A22" s="217"/>
      <c r="B22" s="217"/>
      <c r="C22" s="217"/>
      <c r="D22" s="217"/>
      <c r="E22" s="217"/>
      <c r="F22" s="217"/>
      <c r="G22" s="217"/>
    </row>
    <row r="23" spans="1:7" ht="12" x14ac:dyDescent="0.2">
      <c r="A23" s="216"/>
      <c r="B23" s="217"/>
      <c r="C23" s="217"/>
      <c r="D23" s="217"/>
      <c r="E23" s="217"/>
      <c r="F23" s="217"/>
      <c r="G23" s="217"/>
    </row>
    <row r="24" spans="1:7" ht="12" x14ac:dyDescent="0.2">
      <c r="A24" s="216"/>
      <c r="B24" s="217"/>
      <c r="C24" s="217"/>
      <c r="D24" s="217"/>
      <c r="E24" s="217"/>
      <c r="F24" s="217"/>
      <c r="G24" s="217"/>
    </row>
    <row r="25" spans="1:7" ht="12" x14ac:dyDescent="0.2">
      <c r="A25" s="216"/>
      <c r="B25" s="217"/>
      <c r="C25" s="217"/>
      <c r="D25" s="217"/>
      <c r="E25" s="217"/>
      <c r="F25" s="217"/>
      <c r="G25" s="217"/>
    </row>
    <row r="26" spans="1:7" ht="12" x14ac:dyDescent="0.2">
      <c r="A26" s="216"/>
      <c r="B26" s="217"/>
      <c r="C26" s="217"/>
      <c r="D26" s="217"/>
      <c r="E26" s="217"/>
      <c r="F26" s="217"/>
      <c r="G26" s="217"/>
    </row>
    <row r="27" spans="1:7" ht="15.6" x14ac:dyDescent="0.2">
      <c r="A27" s="220" t="s">
        <v>28</v>
      </c>
      <c r="B27" s="221"/>
      <c r="C27" s="221"/>
      <c r="D27" s="221"/>
      <c r="E27" s="221"/>
      <c r="F27" s="221"/>
      <c r="G27" s="221"/>
    </row>
    <row r="28" spans="1:7" ht="15.6" x14ac:dyDescent="0.2">
      <c r="A28" s="220"/>
      <c r="B28" s="222"/>
      <c r="C28" s="222"/>
      <c r="D28" s="222"/>
      <c r="E28" s="222"/>
      <c r="F28" s="222"/>
      <c r="G28" s="222"/>
    </row>
    <row r="29" spans="1:7" ht="15.6" x14ac:dyDescent="0.2">
      <c r="A29" s="220" t="s">
        <v>158</v>
      </c>
      <c r="B29" s="221"/>
      <c r="C29" s="221"/>
      <c r="D29" s="221"/>
      <c r="E29" s="221"/>
      <c r="F29" s="221"/>
      <c r="G29" s="221"/>
    </row>
    <row r="30" spans="1:7" ht="12" x14ac:dyDescent="0.2">
      <c r="A30" s="216"/>
      <c r="B30" s="217"/>
      <c r="C30" s="217"/>
      <c r="D30" s="217"/>
      <c r="E30" s="217"/>
      <c r="F30" s="217"/>
      <c r="G30" s="217"/>
    </row>
    <row r="31" spans="1:7" ht="12" x14ac:dyDescent="0.2">
      <c r="A31" s="216"/>
      <c r="B31" s="217"/>
      <c r="C31" s="217"/>
      <c r="D31" s="217"/>
      <c r="E31" s="217"/>
      <c r="F31" s="217"/>
      <c r="G31" s="217"/>
    </row>
    <row r="32" spans="1:7" ht="12" x14ac:dyDescent="0.2">
      <c r="A32" s="216"/>
      <c r="B32" s="217"/>
      <c r="C32" s="217"/>
      <c r="D32" s="217"/>
      <c r="E32" s="217"/>
      <c r="F32" s="217"/>
      <c r="G32" s="217"/>
    </row>
    <row r="33" spans="1:7" ht="12" x14ac:dyDescent="0.2">
      <c r="A33" s="216"/>
      <c r="B33" s="217"/>
      <c r="C33" s="217"/>
      <c r="D33" s="217"/>
      <c r="E33" s="217"/>
      <c r="F33" s="217"/>
      <c r="G33" s="217"/>
    </row>
    <row r="34" spans="1:7" ht="12" x14ac:dyDescent="0.2">
      <c r="A34" s="216" t="s">
        <v>168</v>
      </c>
      <c r="B34" s="217"/>
      <c r="C34" s="217"/>
      <c r="D34" s="217"/>
      <c r="E34" s="217"/>
      <c r="F34" s="217"/>
      <c r="G34" s="217"/>
    </row>
    <row r="35" spans="1:7" x14ac:dyDescent="0.2">
      <c r="A35" s="217" t="s">
        <v>169</v>
      </c>
      <c r="B35" s="217"/>
      <c r="C35" s="217"/>
      <c r="D35" s="217"/>
      <c r="E35" s="217"/>
      <c r="F35" s="217"/>
      <c r="G35" s="217"/>
    </row>
    <row r="36" spans="1:7" x14ac:dyDescent="0.2">
      <c r="A36" s="217" t="s">
        <v>170</v>
      </c>
      <c r="B36" s="217"/>
      <c r="C36" s="217"/>
      <c r="D36" s="217"/>
      <c r="E36" s="217"/>
      <c r="F36" s="217"/>
      <c r="G36" s="217"/>
    </row>
    <row r="37" spans="1:7" x14ac:dyDescent="0.2">
      <c r="A37" s="217" t="s">
        <v>171</v>
      </c>
      <c r="B37" s="217"/>
      <c r="C37" s="217"/>
      <c r="D37" s="217"/>
      <c r="E37" s="217"/>
      <c r="F37" s="217"/>
      <c r="G37" s="217"/>
    </row>
    <row r="38" spans="1:7" ht="12" x14ac:dyDescent="0.2">
      <c r="A38" s="216"/>
      <c r="B38" s="217"/>
      <c r="C38" s="217"/>
      <c r="D38" s="217"/>
      <c r="E38" s="217"/>
      <c r="F38" s="217"/>
      <c r="G38" s="217"/>
    </row>
    <row r="39" spans="1:7" ht="12" x14ac:dyDescent="0.2">
      <c r="A39" s="216" t="s">
        <v>172</v>
      </c>
      <c r="B39" s="217"/>
      <c r="C39" s="217"/>
      <c r="D39" s="217"/>
      <c r="E39" s="217"/>
      <c r="F39" s="217"/>
      <c r="G39" s="217"/>
    </row>
    <row r="40" spans="1:7" x14ac:dyDescent="0.2">
      <c r="A40" s="217" t="s">
        <v>173</v>
      </c>
      <c r="B40" s="217"/>
      <c r="C40" s="217"/>
      <c r="D40" s="217"/>
      <c r="E40" s="217"/>
      <c r="F40" s="217"/>
      <c r="G40" s="217"/>
    </row>
    <row r="41" spans="1:7" ht="12" x14ac:dyDescent="0.2">
      <c r="A41" s="216"/>
      <c r="B41" s="217"/>
      <c r="C41" s="217"/>
      <c r="D41" s="217"/>
      <c r="E41" s="217"/>
      <c r="F41" s="217"/>
      <c r="G41" s="217"/>
    </row>
    <row r="42" spans="1:7" ht="12" x14ac:dyDescent="0.2">
      <c r="A42" s="216"/>
      <c r="B42" s="217"/>
      <c r="C42" s="217"/>
      <c r="D42" s="217"/>
      <c r="E42" s="217"/>
      <c r="F42" s="217"/>
      <c r="G42" s="217"/>
    </row>
    <row r="43" spans="1:7" x14ac:dyDescent="0.2">
      <c r="A43" s="217"/>
      <c r="B43" s="217"/>
      <c r="C43" s="217"/>
      <c r="D43" s="217"/>
      <c r="E43" s="217"/>
      <c r="F43" s="217"/>
      <c r="G43" s="217"/>
    </row>
    <row r="44" spans="1:7" ht="12" x14ac:dyDescent="0.2">
      <c r="A44" s="216"/>
      <c r="B44" s="217"/>
      <c r="C44" s="217"/>
      <c r="D44" s="217"/>
      <c r="E44" s="217"/>
      <c r="F44" s="217"/>
      <c r="G44" s="217"/>
    </row>
    <row r="45" spans="1:7" ht="12" x14ac:dyDescent="0.2">
      <c r="A45" s="216"/>
      <c r="B45" s="217"/>
      <c r="C45" s="217"/>
      <c r="D45" s="217"/>
      <c r="E45" s="217"/>
      <c r="F45" s="217"/>
      <c r="G45" s="217"/>
    </row>
    <row r="46" spans="1:7" x14ac:dyDescent="0.2">
      <c r="A46" s="217"/>
      <c r="B46" s="217"/>
      <c r="C46" s="217"/>
      <c r="D46" s="217"/>
      <c r="E46" s="217"/>
      <c r="F46" s="217"/>
      <c r="G46" s="217"/>
    </row>
    <row r="47" spans="1:7" x14ac:dyDescent="0.2">
      <c r="A47" s="217"/>
      <c r="B47" s="217"/>
      <c r="C47" s="217"/>
      <c r="D47" s="217"/>
      <c r="E47" s="217"/>
      <c r="F47" s="217"/>
      <c r="G47" s="217"/>
    </row>
    <row r="48" spans="1:7" x14ac:dyDescent="0.2">
      <c r="A48" s="217"/>
      <c r="B48" s="217"/>
      <c r="C48" s="217"/>
      <c r="D48" s="217"/>
      <c r="E48" s="217"/>
      <c r="F48" s="217"/>
      <c r="G48" s="217"/>
    </row>
    <row r="49" spans="1:7" x14ac:dyDescent="0.2">
      <c r="A49" s="217"/>
      <c r="B49" s="217"/>
      <c r="C49" s="217"/>
      <c r="D49" s="217"/>
      <c r="E49" s="217"/>
      <c r="F49" s="217"/>
      <c r="G49" s="217"/>
    </row>
    <row r="50" spans="1:7" ht="12" x14ac:dyDescent="0.2">
      <c r="A50" s="216"/>
      <c r="B50" s="217"/>
      <c r="C50" s="217"/>
      <c r="D50" s="217"/>
      <c r="E50" s="217"/>
      <c r="F50" s="217"/>
      <c r="G50" s="217"/>
    </row>
    <row r="51" spans="1:7" x14ac:dyDescent="0.2">
      <c r="A51" s="217"/>
      <c r="B51" s="217"/>
      <c r="C51" s="217"/>
      <c r="D51" s="217"/>
      <c r="E51" s="217"/>
      <c r="F51" s="217"/>
      <c r="G51" s="217"/>
    </row>
    <row r="52" spans="1:7" ht="12" x14ac:dyDescent="0.2">
      <c r="A52" s="216"/>
      <c r="B52" s="217"/>
      <c r="C52" s="217"/>
      <c r="D52" s="217"/>
      <c r="E52" s="217"/>
      <c r="F52" s="217"/>
      <c r="G52" s="217"/>
    </row>
    <row r="53" spans="1:7" ht="12" x14ac:dyDescent="0.2">
      <c r="A53" s="216" t="s">
        <v>29</v>
      </c>
      <c r="B53" s="217"/>
      <c r="C53" s="217"/>
      <c r="D53" s="217"/>
      <c r="E53" s="217"/>
      <c r="F53" s="217"/>
      <c r="G53" s="217"/>
    </row>
    <row r="54" spans="1:7" x14ac:dyDescent="0.2">
      <c r="A54" s="217" t="s">
        <v>163</v>
      </c>
      <c r="B54" s="217"/>
      <c r="C54" s="217"/>
      <c r="D54" s="217"/>
      <c r="E54" s="217"/>
      <c r="F54" s="217"/>
      <c r="G54" s="217"/>
    </row>
    <row r="55" spans="1:7" ht="12" x14ac:dyDescent="0.2">
      <c r="A55" s="216"/>
      <c r="B55" s="217"/>
      <c r="C55" s="217"/>
      <c r="D55" s="217"/>
      <c r="E55" s="217"/>
      <c r="F55" s="217"/>
      <c r="G55" s="217"/>
    </row>
    <row r="56" spans="1:7" ht="12" x14ac:dyDescent="0.2">
      <c r="A56" s="216" t="s">
        <v>30</v>
      </c>
      <c r="B56" s="217"/>
      <c r="C56" s="217"/>
      <c r="D56" s="217"/>
      <c r="E56" s="217"/>
      <c r="F56" s="217"/>
      <c r="G56" s="217"/>
    </row>
    <row r="57" spans="1:7" x14ac:dyDescent="0.2">
      <c r="A57" s="217" t="s">
        <v>31</v>
      </c>
      <c r="B57" s="217"/>
      <c r="C57" s="217"/>
      <c r="D57" s="217"/>
      <c r="E57" s="217"/>
      <c r="F57" s="217"/>
      <c r="G57" s="217"/>
    </row>
    <row r="58" spans="1:7" ht="12" x14ac:dyDescent="0.2">
      <c r="A58" s="216"/>
      <c r="B58" s="217"/>
      <c r="C58" s="217"/>
      <c r="D58" s="217"/>
      <c r="E58" s="217"/>
      <c r="F58" s="217"/>
      <c r="G58" s="217"/>
    </row>
    <row r="59" spans="1:7" ht="12" x14ac:dyDescent="0.25">
      <c r="C59" s="5"/>
    </row>
    <row r="60" spans="1:7" ht="12" x14ac:dyDescent="0.2">
      <c r="C60" s="22"/>
      <c r="G60" s="11"/>
    </row>
    <row r="61" spans="1:7" x14ac:dyDescent="0.2">
      <c r="F61" s="28"/>
      <c r="G61" s="28"/>
    </row>
    <row r="62" spans="1:7" ht="12" x14ac:dyDescent="0.25">
      <c r="A62" s="11"/>
      <c r="B62" s="11"/>
      <c r="C62" s="8"/>
    </row>
    <row r="63" spans="1:7" x14ac:dyDescent="0.2">
      <c r="C63" s="7"/>
    </row>
    <row r="64" spans="1:7" s="6" customFormat="1" ht="12" x14ac:dyDescent="0.25">
      <c r="A64" s="11"/>
      <c r="B64" s="11"/>
      <c r="C64" s="8"/>
      <c r="D64" s="27"/>
      <c r="E64" s="27"/>
      <c r="F64" s="93"/>
      <c r="G64" s="27"/>
    </row>
    <row r="67" spans="3:3" ht="12" x14ac:dyDescent="0.25">
      <c r="C67" s="5"/>
    </row>
  </sheetData>
  <mergeCells count="58">
    <mergeCell ref="A44:G44"/>
    <mergeCell ref="A37:G37"/>
    <mergeCell ref="A58:G58"/>
    <mergeCell ref="A46:G46"/>
    <mergeCell ref="A55:G55"/>
    <mergeCell ref="A56:G56"/>
    <mergeCell ref="A57:G57"/>
    <mergeCell ref="A53:G53"/>
    <mergeCell ref="A54:G54"/>
    <mergeCell ref="A51:G51"/>
    <mergeCell ref="A52:G52"/>
    <mergeCell ref="A47:G47"/>
    <mergeCell ref="A48:G48"/>
    <mergeCell ref="A49:G49"/>
    <mergeCell ref="A50:G50"/>
    <mergeCell ref="A40:G40"/>
    <mergeCell ref="A1:G1"/>
    <mergeCell ref="A45:G45"/>
    <mergeCell ref="A18:G18"/>
    <mergeCell ref="A7:G7"/>
    <mergeCell ref="A8:G8"/>
    <mergeCell ref="A9:G9"/>
    <mergeCell ref="A10:G10"/>
    <mergeCell ref="A11:G11"/>
    <mergeCell ref="A12:G12"/>
    <mergeCell ref="A13:G13"/>
    <mergeCell ref="A14:G14"/>
    <mergeCell ref="A15:G15"/>
    <mergeCell ref="A16:G16"/>
    <mergeCell ref="A41:G41"/>
    <mergeCell ref="A42:G42"/>
    <mergeCell ref="A43:G43"/>
    <mergeCell ref="A2:G2"/>
    <mergeCell ref="A3:G3"/>
    <mergeCell ref="A4:G4"/>
    <mergeCell ref="A34:G34"/>
    <mergeCell ref="A17:G17"/>
    <mergeCell ref="A5:G5"/>
    <mergeCell ref="A6:G6"/>
    <mergeCell ref="A19:G19"/>
    <mergeCell ref="A20:G20"/>
    <mergeCell ref="A27:G27"/>
    <mergeCell ref="A29:G29"/>
    <mergeCell ref="A32:G32"/>
    <mergeCell ref="A21:G21"/>
    <mergeCell ref="A28:G28"/>
    <mergeCell ref="A22:G22"/>
    <mergeCell ref="A25:G25"/>
    <mergeCell ref="A26:G26"/>
    <mergeCell ref="A23:G23"/>
    <mergeCell ref="A24:G24"/>
    <mergeCell ref="A38:G38"/>
    <mergeCell ref="A39:G39"/>
    <mergeCell ref="A35:G35"/>
    <mergeCell ref="A30:G30"/>
    <mergeCell ref="A31:G31"/>
    <mergeCell ref="A33:G33"/>
    <mergeCell ref="A36:G36"/>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 xml:space="preserve">&amp;C&amp;8Rekonstrukcija gospodarske građevine - poslovne, 32270 Županja, Ulica Josipa Jurja Strossmayera, K.o. Županja, K.č.br. 422/3
Datum izrade: Svibanj, 2021., Mjesto izrade: Zagreb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G10"/>
  <sheetViews>
    <sheetView view="pageLayout" zoomScaleNormal="100" workbookViewId="0">
      <selection activeCell="F20" sqref="F20"/>
    </sheetView>
  </sheetViews>
  <sheetFormatPr defaultColWidth="9.109375" defaultRowHeight="11.4" x14ac:dyDescent="0.2"/>
  <cols>
    <col min="1" max="2" width="3.109375" style="4" customWidth="1"/>
    <col min="3" max="3" width="52.33203125" style="4" customWidth="1"/>
    <col min="4" max="4" width="4.5546875" style="6" customWidth="1"/>
    <col min="5" max="5" width="10.109375" style="6" customWidth="1"/>
    <col min="6" max="6" width="6.6640625" style="21" customWidth="1"/>
    <col min="7" max="7" width="12.109375" style="118" customWidth="1"/>
    <col min="8" max="8" width="6.44140625" style="4" customWidth="1"/>
    <col min="9" max="9" width="4.33203125" style="4" customWidth="1"/>
    <col min="10" max="10" width="5.33203125" style="4" customWidth="1"/>
    <col min="11" max="16384" width="9.109375" style="4"/>
  </cols>
  <sheetData>
    <row r="1" spans="1:7" ht="12" x14ac:dyDescent="0.2">
      <c r="A1" s="224" t="s">
        <v>22</v>
      </c>
      <c r="B1" s="224"/>
      <c r="C1" s="224"/>
      <c r="D1" s="224"/>
      <c r="E1" s="224"/>
      <c r="F1" s="224"/>
      <c r="G1" s="224"/>
    </row>
    <row r="2" spans="1:7" ht="12" x14ac:dyDescent="0.25">
      <c r="C2" s="5"/>
    </row>
    <row r="3" spans="1:7" ht="12" x14ac:dyDescent="0.2">
      <c r="C3" s="22"/>
      <c r="G3" s="209" t="s">
        <v>18</v>
      </c>
    </row>
    <row r="4" spans="1:7" ht="12" x14ac:dyDescent="0.2">
      <c r="F4" s="28"/>
      <c r="G4" s="120"/>
    </row>
    <row r="5" spans="1:7" ht="12" x14ac:dyDescent="0.2">
      <c r="A5" s="29"/>
      <c r="B5" s="29" t="str">
        <f>'UK. REK.'!$B$5</f>
        <v>I.</v>
      </c>
      <c r="C5" s="29" t="str">
        <f>'UK. REK.'!$C$21</f>
        <v>UKUPNO   GRAĐEVINSKI RADOVI</v>
      </c>
      <c r="D5" s="29"/>
      <c r="E5" s="29"/>
      <c r="F5" s="29"/>
      <c r="G5" s="119">
        <f>'UK. REK.'!G21</f>
        <v>0</v>
      </c>
    </row>
    <row r="6" spans="1:7" ht="12" x14ac:dyDescent="0.2">
      <c r="C6" s="7"/>
    </row>
    <row r="7" spans="1:7" s="6" customFormat="1" ht="12" x14ac:dyDescent="0.3">
      <c r="A7" s="29"/>
      <c r="B7" s="29" t="str">
        <f>'UK. REK.'!$B$24</f>
        <v>II.</v>
      </c>
      <c r="C7" s="29" t="str">
        <f>'UK. REK.'!$C$44</f>
        <v>UKUPNO   OBRTNIČK (ZANATSKI)  RADOVI</v>
      </c>
      <c r="D7" s="29"/>
      <c r="E7" s="29"/>
      <c r="F7" s="29"/>
      <c r="G7" s="119">
        <f>'UK. REK.'!G44</f>
        <v>0</v>
      </c>
    </row>
    <row r="10" spans="1:7" ht="12" x14ac:dyDescent="0.2">
      <c r="A10" s="30"/>
      <c r="B10" s="30"/>
      <c r="C10" s="30" t="str">
        <f>"SVEUKUPNO   "&amp;B5&amp;"  +  "&amp;B7</f>
        <v>SVEUKUPNO   I.  +  II.</v>
      </c>
      <c r="D10" s="30"/>
      <c r="E10" s="30"/>
      <c r="F10" s="30"/>
      <c r="G10" s="121">
        <f>SUM(G5:G9)</f>
        <v>0</v>
      </c>
    </row>
  </sheetData>
  <mergeCells count="1">
    <mergeCell ref="A1:G1"/>
  </mergeCells>
  <pageMargins left="0.25" right="0.25" top="0.75" bottom="0.75" header="0.3" footer="0.3"/>
  <pageSetup paperSize="9" orientation="portrait" r:id="rId1"/>
  <headerFooter>
    <oddHeader>&amp;C&amp;"Arial,Regular"&amp;8Cota i Cota d.o.o., Strojarska 6, 10 000 Zagreb, tel: 01 611 91 70, fax: 01 611 91 71
 e-mail: cotaicota@gmail.com, OIB 01551543090</oddHeader>
    <oddFooter>&amp;C&amp;"Arial,Regular"&amp;8Rekonstrukcija gospodarske građevine - poslovne, 32270 Županja, Ulica Josipa Jurja Strossmayera, K.o. Županja, K.č.br. 422/3
Datum izrade: Svibanj, 2021., Mjesto izrade: Zagreb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G44"/>
  <sheetViews>
    <sheetView view="pageLayout" topLeftCell="A7" zoomScaleNormal="100" workbookViewId="0">
      <selection activeCell="C10" sqref="C10"/>
    </sheetView>
  </sheetViews>
  <sheetFormatPr defaultColWidth="9.109375" defaultRowHeight="11.4" x14ac:dyDescent="0.2"/>
  <cols>
    <col min="1" max="1" width="3.109375" style="128" customWidth="1"/>
    <col min="2" max="2" width="3.109375" style="4" customWidth="1"/>
    <col min="3" max="3" width="52.33203125" style="4" customWidth="1"/>
    <col min="4" max="4" width="4.5546875" style="27" customWidth="1"/>
    <col min="5" max="5" width="10.109375" style="27" customWidth="1"/>
    <col min="6" max="6" width="7.33203125" style="93" customWidth="1"/>
    <col min="7" max="7" width="13.88671875" style="95" customWidth="1"/>
    <col min="8" max="8" width="6.44140625" style="4" customWidth="1"/>
    <col min="9" max="9" width="4.33203125" style="4" customWidth="1"/>
    <col min="10" max="10" width="5.33203125" style="4" customWidth="1"/>
    <col min="11" max="16384" width="9.109375" style="4"/>
  </cols>
  <sheetData>
    <row r="1" spans="1:7" ht="12" x14ac:dyDescent="0.2">
      <c r="A1" s="225" t="s">
        <v>17</v>
      </c>
      <c r="B1" s="226"/>
      <c r="C1" s="226"/>
      <c r="D1" s="226"/>
      <c r="E1" s="226"/>
      <c r="F1" s="226"/>
      <c r="G1" s="226"/>
    </row>
    <row r="2" spans="1:7" ht="12" x14ac:dyDescent="0.2">
      <c r="B2" s="19"/>
      <c r="C2" s="23"/>
      <c r="D2" s="128"/>
      <c r="E2" s="128"/>
      <c r="F2" s="128"/>
      <c r="G2" s="114"/>
    </row>
    <row r="3" spans="1:7" ht="12" x14ac:dyDescent="0.2">
      <c r="B3" s="19"/>
      <c r="C3" s="24"/>
      <c r="D3" s="128"/>
      <c r="E3" s="128"/>
      <c r="F3" s="128"/>
      <c r="G3" s="115" t="s">
        <v>18</v>
      </c>
    </row>
    <row r="4" spans="1:7" x14ac:dyDescent="0.2">
      <c r="B4" s="19"/>
      <c r="C4" s="19"/>
      <c r="D4" s="128"/>
      <c r="E4" s="128"/>
      <c r="F4" s="64"/>
      <c r="G4" s="64"/>
    </row>
    <row r="5" spans="1:7" ht="12" x14ac:dyDescent="0.2">
      <c r="A5" s="127"/>
      <c r="B5" s="109" t="s">
        <v>40</v>
      </c>
      <c r="C5" s="61" t="s">
        <v>20</v>
      </c>
      <c r="D5" s="61"/>
      <c r="E5" s="61"/>
      <c r="F5" s="61"/>
      <c r="G5" s="116"/>
    </row>
    <row r="6" spans="1:7" x14ac:dyDescent="0.2">
      <c r="C6" s="22"/>
    </row>
    <row r="7" spans="1:7" ht="12" x14ac:dyDescent="0.2">
      <c r="B7" s="23" t="str">
        <f ca="1">'01. DEMONTAŽE I RUŠENJA'!$A$6</f>
        <v>1.</v>
      </c>
      <c r="C7" s="74" t="str">
        <f ca="1">'01. DEMONTAŽE I RUŠENJA'!$C$6</f>
        <v>DEMONTAŽE I RUŠENJA</v>
      </c>
      <c r="D7" s="128"/>
      <c r="E7" s="130"/>
      <c r="F7" s="128"/>
      <c r="G7" s="117">
        <f>'01. DEMONTAŽE I RUŠENJA'!$G$50</f>
        <v>0</v>
      </c>
    </row>
    <row r="8" spans="1:7" x14ac:dyDescent="0.2">
      <c r="B8" s="19"/>
      <c r="C8" s="24"/>
      <c r="D8" s="128"/>
      <c r="E8" s="130"/>
      <c r="F8" s="128"/>
      <c r="G8" s="114"/>
    </row>
    <row r="9" spans="1:7" ht="12" x14ac:dyDescent="0.2">
      <c r="B9" s="41" t="str">
        <f ca="1">'02. ZEMLJANI RADOVI'!A6</f>
        <v>2.</v>
      </c>
      <c r="C9" s="41" t="str">
        <f ca="1">'02. ZEMLJANI RADOVI'!C6</f>
        <v>ZEMLJANI RADOVI</v>
      </c>
      <c r="D9" s="127"/>
      <c r="E9" s="131"/>
      <c r="F9" s="106"/>
      <c r="G9" s="106">
        <f>'02. ZEMLJANI RADOVI'!G46</f>
        <v>0</v>
      </c>
    </row>
    <row r="10" spans="1:7" ht="12" x14ac:dyDescent="0.2">
      <c r="B10" s="23"/>
      <c r="C10" s="23"/>
      <c r="D10" s="127"/>
      <c r="E10" s="131"/>
      <c r="F10" s="106"/>
      <c r="G10" s="106"/>
    </row>
    <row r="11" spans="1:7" ht="12" x14ac:dyDescent="0.2">
      <c r="B11" s="23" t="str">
        <f ca="1">'03. BETONSKI I ARM.BET. RADOVI'!A6</f>
        <v>3.</v>
      </c>
      <c r="C11" s="74" t="str">
        <f ca="1">'03. BETONSKI I ARM.BET. RADOVI'!C6</f>
        <v>BETONSKI I ARM.BET. RADOVI</v>
      </c>
      <c r="D11" s="127"/>
      <c r="E11" s="131"/>
      <c r="F11" s="127"/>
      <c r="G11" s="106">
        <f>'03. BETONSKI I ARM.BET. RADOVI'!$G$133</f>
        <v>0</v>
      </c>
    </row>
    <row r="12" spans="1:7" ht="12" x14ac:dyDescent="0.2">
      <c r="B12" s="23"/>
      <c r="C12" s="23"/>
      <c r="D12" s="127"/>
      <c r="E12" s="131"/>
      <c r="F12" s="106"/>
      <c r="G12" s="106"/>
    </row>
    <row r="13" spans="1:7" ht="12" x14ac:dyDescent="0.2">
      <c r="B13" s="23" t="str">
        <f ca="1">'04. ARMIRAČKI RADOVI'!A6</f>
        <v>4.</v>
      </c>
      <c r="C13" s="23" t="str">
        <f ca="1">'04. ARMIRAČKI RADOVI'!C6</f>
        <v>ARMIRAČKI RADOVI</v>
      </c>
      <c r="D13" s="127"/>
      <c r="E13" s="131"/>
      <c r="F13" s="106"/>
      <c r="G13" s="106">
        <f>'04. ARMIRAČKI RADOVI'!G116</f>
        <v>0</v>
      </c>
    </row>
    <row r="14" spans="1:7" ht="12" x14ac:dyDescent="0.2">
      <c r="B14" s="23"/>
      <c r="C14" s="23"/>
      <c r="D14" s="127"/>
      <c r="E14" s="131"/>
      <c r="F14" s="106"/>
      <c r="G14" s="106"/>
    </row>
    <row r="15" spans="1:7" ht="12" x14ac:dyDescent="0.2">
      <c r="B15" s="107" t="str">
        <f ca="1">'05. ZIDARSKI RADOVI'!$A$6</f>
        <v>5.</v>
      </c>
      <c r="C15" s="23" t="str">
        <f ca="1">'05. ZIDARSKI RADOVI'!$C$6</f>
        <v>ZIDARSKI RADOVI</v>
      </c>
      <c r="D15" s="127"/>
      <c r="E15" s="131"/>
      <c r="F15" s="106"/>
      <c r="G15" s="106">
        <f>'05. ZIDARSKI RADOVI'!$G$31</f>
        <v>0</v>
      </c>
    </row>
    <row r="16" spans="1:7" ht="12" x14ac:dyDescent="0.2">
      <c r="B16" s="23"/>
      <c r="C16" s="71"/>
      <c r="D16" s="127"/>
      <c r="E16" s="131"/>
      <c r="F16" s="127"/>
      <c r="G16" s="115"/>
    </row>
    <row r="17" spans="1:7" ht="12" x14ac:dyDescent="0.2">
      <c r="B17" s="23" t="str">
        <f ca="1">'06. IZOLATERSKI RADOVI'!A6</f>
        <v>6.</v>
      </c>
      <c r="C17" s="23" t="str">
        <f ca="1">'06. IZOLATERSKI RADOVI'!C6</f>
        <v>IZOLATERSKI RADOVI</v>
      </c>
      <c r="D17" s="127"/>
      <c r="E17" s="131"/>
      <c r="F17" s="127"/>
      <c r="G17" s="106">
        <f>'06. IZOLATERSKI RADOVI'!G86</f>
        <v>0</v>
      </c>
    </row>
    <row r="18" spans="1:7" ht="12" x14ac:dyDescent="0.2">
      <c r="B18" s="23"/>
      <c r="C18" s="23"/>
      <c r="D18" s="127"/>
      <c r="E18" s="131"/>
      <c r="F18" s="127"/>
      <c r="G18" s="106"/>
    </row>
    <row r="19" spans="1:7" ht="12" customHeight="1" x14ac:dyDescent="0.2">
      <c r="B19" s="23" t="str">
        <f ca="1">'07. METALNA KONSTRUKCIJA'!A6</f>
        <v>7.</v>
      </c>
      <c r="C19" s="23" t="str">
        <f ca="1">'07. METALNA KONSTRUKCIJA'!C6</f>
        <v>METALNA KONSTRUKCIJA</v>
      </c>
      <c r="D19" s="127"/>
      <c r="E19" s="206"/>
      <c r="F19" s="127"/>
      <c r="G19" s="106">
        <f>'07. METALNA KONSTRUKCIJA'!$G$65</f>
        <v>0</v>
      </c>
    </row>
    <row r="20" spans="1:7" x14ac:dyDescent="0.2">
      <c r="C20" s="7"/>
    </row>
    <row r="21" spans="1:7" ht="12" x14ac:dyDescent="0.2">
      <c r="A21" s="127"/>
      <c r="B21" s="61" t="str">
        <f>B5</f>
        <v>I.</v>
      </c>
      <c r="C21" s="61" t="str">
        <f>"UKUPNO   "&amp;C5</f>
        <v>UKUPNO   GRAĐEVINSKI RADOVI</v>
      </c>
      <c r="D21" s="61"/>
      <c r="E21" s="61"/>
      <c r="F21" s="61"/>
      <c r="G21" s="108">
        <f>SUM(G6:G20)</f>
        <v>0</v>
      </c>
    </row>
    <row r="22" spans="1:7" x14ac:dyDescent="0.2">
      <c r="C22" s="7"/>
    </row>
    <row r="23" spans="1:7" x14ac:dyDescent="0.2">
      <c r="F23" s="28"/>
      <c r="G23" s="28"/>
    </row>
    <row r="24" spans="1:7" ht="12" x14ac:dyDescent="0.2">
      <c r="A24" s="127"/>
      <c r="B24" s="61" t="s">
        <v>41</v>
      </c>
      <c r="C24" s="61" t="s">
        <v>49</v>
      </c>
      <c r="D24" s="61"/>
      <c r="E24" s="61"/>
      <c r="F24" s="61"/>
      <c r="G24" s="116"/>
    </row>
    <row r="25" spans="1:7" x14ac:dyDescent="0.2">
      <c r="F25" s="28"/>
      <c r="G25" s="28"/>
    </row>
    <row r="26" spans="1:7" ht="12" x14ac:dyDescent="0.2">
      <c r="B26" s="23" t="str">
        <f ca="1">'08. ZAVRŠNI ZIDARSKI RADOVI'!A6</f>
        <v>8.</v>
      </c>
      <c r="C26" s="23" t="str">
        <f ca="1">'08. ZAVRŠNI ZIDARSKI RADOVI'!C6</f>
        <v>ZAVRŠNI ZIDARSKI RADOVI</v>
      </c>
      <c r="D26" s="127"/>
      <c r="E26" s="131"/>
      <c r="F26" s="127"/>
      <c r="G26" s="106">
        <f>'08. ZAVRŠNI ZIDARSKI RADOVI'!G52</f>
        <v>0</v>
      </c>
    </row>
    <row r="27" spans="1:7" ht="12" x14ac:dyDescent="0.2">
      <c r="B27" s="19"/>
      <c r="C27" s="23"/>
      <c r="D27" s="128"/>
      <c r="E27" s="130"/>
      <c r="F27" s="128"/>
      <c r="G27" s="114"/>
    </row>
    <row r="28" spans="1:7" ht="12" x14ac:dyDescent="0.2">
      <c r="B28" s="23" t="str">
        <f ca="1">'09. LIMARSKI RADOVI'!A6</f>
        <v>9.</v>
      </c>
      <c r="C28" s="23" t="str">
        <f ca="1">'09. LIMARSKI RADOVI'!C6</f>
        <v>LIMARSKI RADOVI</v>
      </c>
      <c r="D28" s="127"/>
      <c r="E28" s="131"/>
      <c r="F28" s="127"/>
      <c r="G28" s="106">
        <f>'09. LIMARSKI RADOVI'!G39</f>
        <v>0</v>
      </c>
    </row>
    <row r="29" spans="1:7" x14ac:dyDescent="0.2">
      <c r="B29" s="19"/>
      <c r="C29" s="19"/>
      <c r="D29" s="128"/>
      <c r="E29" s="130"/>
      <c r="F29" s="128"/>
      <c r="G29" s="114"/>
    </row>
    <row r="30" spans="1:7" ht="12" x14ac:dyDescent="0.2">
      <c r="B30" s="23" t="str">
        <f ca="1">'10. FASADNI I KROVNI PANELI'!A6</f>
        <v>10.</v>
      </c>
      <c r="C30" s="23" t="str">
        <f ca="1">'10. FASADNI I KROVNI PANELI'!C6</f>
        <v>FASADNI I KROVNI PANELI</v>
      </c>
      <c r="D30" s="127"/>
      <c r="E30" s="131"/>
      <c r="F30" s="127"/>
      <c r="G30" s="106">
        <f>'10. FASADNI I KROVNI PANELI'!G81</f>
        <v>0</v>
      </c>
    </row>
    <row r="31" spans="1:7" x14ac:dyDescent="0.2">
      <c r="B31" s="19"/>
      <c r="C31" s="19"/>
      <c r="D31" s="128"/>
      <c r="E31" s="130"/>
      <c r="F31" s="128"/>
      <c r="G31" s="114"/>
    </row>
    <row r="32" spans="1:7" ht="12" x14ac:dyDescent="0.2">
      <c r="B32" s="23" t="str">
        <f ca="1">'11. SUHOMONTAŽNII RADOVI'!A6</f>
        <v>11.</v>
      </c>
      <c r="C32" s="23" t="str">
        <f ca="1">'11. SUHOMONTAŽNII RADOVI'!C6</f>
        <v>SUHOMONTAŽNII RADOVI</v>
      </c>
      <c r="D32" s="127"/>
      <c r="E32" s="131"/>
      <c r="F32" s="127"/>
      <c r="G32" s="106">
        <f>'11. SUHOMONTAŽNII RADOVI'!$G$159</f>
        <v>0</v>
      </c>
    </row>
    <row r="33" spans="1:7" x14ac:dyDescent="0.2">
      <c r="B33" s="19"/>
      <c r="C33" s="19"/>
      <c r="D33" s="128"/>
      <c r="E33" s="130"/>
      <c r="F33" s="128"/>
      <c r="G33" s="114"/>
    </row>
    <row r="34" spans="1:7" ht="12" x14ac:dyDescent="0.2">
      <c r="B34" s="23" t="str">
        <f ca="1">'12. SOBOSLIKARSKI RADOVI'!A6</f>
        <v>12.</v>
      </c>
      <c r="C34" s="23" t="str">
        <f ca="1">'12. SOBOSLIKARSKI RADOVI'!C6</f>
        <v>SOBOSLIKARSKI RADOVI</v>
      </c>
      <c r="D34" s="127"/>
      <c r="E34" s="131"/>
      <c r="F34" s="127"/>
      <c r="G34" s="111">
        <f>'12. SOBOSLIKARSKI RADOVI'!$G$42</f>
        <v>0</v>
      </c>
    </row>
    <row r="35" spans="1:7" ht="12" x14ac:dyDescent="0.2">
      <c r="B35" s="23"/>
      <c r="C35" s="23"/>
      <c r="D35" s="127"/>
      <c r="E35" s="131"/>
      <c r="F35" s="127"/>
      <c r="G35" s="115"/>
    </row>
    <row r="36" spans="1:7" ht="12" x14ac:dyDescent="0.2">
      <c r="B36" s="23" t="str">
        <f ca="1">'13. KERAMIČARSKI RADOVI'!A6</f>
        <v>13.</v>
      </c>
      <c r="C36" s="23" t="str">
        <f ca="1">'13. KERAMIČARSKI RADOVI'!C6</f>
        <v>KERAMIČARSKI RADOVI</v>
      </c>
      <c r="D36" s="127"/>
      <c r="E36" s="131"/>
      <c r="F36" s="127"/>
      <c r="G36" s="106">
        <f>'13. KERAMIČARSKI RADOVI'!$G$67</f>
        <v>0</v>
      </c>
    </row>
    <row r="37" spans="1:7" ht="12" x14ac:dyDescent="0.2">
      <c r="B37" s="23"/>
      <c r="C37" s="23"/>
      <c r="D37" s="127"/>
      <c r="E37" s="131"/>
      <c r="F37" s="127"/>
      <c r="G37" s="106"/>
    </row>
    <row r="38" spans="1:7" ht="12" x14ac:dyDescent="0.2">
      <c r="B38" s="107" t="str">
        <f ca="1">'14. PARKETARSKI RADOVI '!$A$6</f>
        <v>14.</v>
      </c>
      <c r="C38" s="23" t="str">
        <f ca="1">'14. PARKETARSKI RADOVI '!$C$6</f>
        <v xml:space="preserve">PARKETARSKI RADOVI </v>
      </c>
      <c r="D38" s="127"/>
      <c r="E38" s="131"/>
      <c r="F38" s="127"/>
      <c r="G38" s="106">
        <f>'14. PARKETARSKI RADOVI '!$G$34</f>
        <v>0</v>
      </c>
    </row>
    <row r="39" spans="1:7" x14ac:dyDescent="0.2">
      <c r="B39" s="19"/>
      <c r="C39" s="19"/>
      <c r="D39" s="128"/>
      <c r="E39" s="130"/>
      <c r="F39" s="128"/>
      <c r="G39" s="114"/>
    </row>
    <row r="40" spans="1:7" ht="12" x14ac:dyDescent="0.2">
      <c r="B40" s="23" t="str">
        <f ca="1">'15. BRAVARSKI RADOVI'!A6</f>
        <v>15.</v>
      </c>
      <c r="C40" s="23" t="str">
        <f ca="1">'15. BRAVARSKI RADOVI'!C6</f>
        <v>BRAVARSKI RADOVI</v>
      </c>
      <c r="D40" s="127"/>
      <c r="E40" s="131"/>
      <c r="F40" s="127"/>
      <c r="G40" s="106">
        <f>'15. BRAVARSKI RADOVI'!$G$198</f>
        <v>0</v>
      </c>
    </row>
    <row r="41" spans="1:7" ht="12" x14ac:dyDescent="0.2">
      <c r="B41" s="23"/>
      <c r="C41" s="23"/>
      <c r="D41" s="127"/>
      <c r="E41" s="131"/>
      <c r="F41" s="127"/>
      <c r="G41" s="106"/>
    </row>
    <row r="42" spans="1:7" ht="12" x14ac:dyDescent="0.2">
      <c r="B42" s="107" t="str">
        <f ca="1">'16. PODOPOLAGAČKI RADOVI'!$A$6</f>
        <v>16.</v>
      </c>
      <c r="C42" s="23" t="str">
        <f ca="1">'16. PODOPOLAGAČKI RADOVI'!$C$6</f>
        <v>PODOPOLAGAČKI RADOVI</v>
      </c>
      <c r="D42" s="127"/>
      <c r="E42" s="131"/>
      <c r="F42" s="127"/>
      <c r="G42" s="106">
        <f>'16. PODOPOLAGAČKI RADOVI'!$G$43</f>
        <v>0</v>
      </c>
    </row>
    <row r="44" spans="1:7" ht="12" x14ac:dyDescent="0.2">
      <c r="A44" s="127"/>
      <c r="B44" s="61" t="str">
        <f>B24</f>
        <v>II.</v>
      </c>
      <c r="C44" s="61" t="str">
        <f>"UKUPNO   "&amp;C24</f>
        <v>UKUPNO   OBRTNIČK (ZANATSKI)  RADOVI</v>
      </c>
      <c r="D44" s="61"/>
      <c r="E44" s="61"/>
      <c r="F44" s="61"/>
      <c r="G44" s="108">
        <f>SUM(G25:G43)</f>
        <v>0</v>
      </c>
    </row>
  </sheetData>
  <mergeCells count="1">
    <mergeCell ref="A1:G1"/>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2:I66"/>
  <sheetViews>
    <sheetView view="pageLayout" zoomScale="115" zoomScaleNormal="100" zoomScalePageLayoutView="115" workbookViewId="0">
      <selection activeCell="E35" sqref="E35"/>
    </sheetView>
  </sheetViews>
  <sheetFormatPr defaultColWidth="9.109375" defaultRowHeight="11.4" x14ac:dyDescent="0.2"/>
  <cols>
    <col min="1" max="2" width="3.109375" style="125" customWidth="1"/>
    <col min="3" max="3" width="52.33203125" style="4" customWidth="1"/>
    <col min="4" max="4" width="6.88671875" style="27" customWidth="1"/>
    <col min="5" max="5" width="10.109375" style="27" customWidth="1"/>
    <col min="6" max="6" width="10.109375" style="73" customWidth="1"/>
    <col min="7" max="7" width="10.109375" style="95" customWidth="1"/>
    <col min="8" max="8" width="6.44140625" style="4" customWidth="1"/>
    <col min="9" max="9" width="4.33203125" style="4" customWidth="1"/>
    <col min="10" max="10" width="5.33203125" style="4" customWidth="1"/>
    <col min="11" max="16384" width="9.109375" style="4"/>
  </cols>
  <sheetData>
    <row r="2" spans="1:7" ht="24" x14ac:dyDescent="0.2">
      <c r="C2" s="126" t="str">
        <f>NASLOVN.!$A$29</f>
        <v>REKONSTRUKCIJE GOSPODARSKE GRAĐEVINE – POSLOVNE  (AKORD)</v>
      </c>
    </row>
    <row r="4" spans="1:7" ht="12" x14ac:dyDescent="0.2">
      <c r="A4" s="126" t="str">
        <f>'UK. REK.'!$B$5</f>
        <v>I.</v>
      </c>
      <c r="B4" s="126"/>
      <c r="C4" s="126" t="str">
        <f>'UK. REK.'!$C$5</f>
        <v>GRAĐEVINSKI RADOVI</v>
      </c>
      <c r="D4" s="126"/>
      <c r="E4" s="126"/>
      <c r="F4" s="98"/>
      <c r="G4" s="98"/>
    </row>
    <row r="5" spans="1:7" ht="12" x14ac:dyDescent="0.25">
      <c r="C5" s="5"/>
    </row>
    <row r="6" spans="1:7" ht="12" x14ac:dyDescent="0.2">
      <c r="A6" s="32" t="str">
        <f ca="1">_xlfn.SHEET()-3&amp;"."</f>
        <v>1.</v>
      </c>
      <c r="B6" s="32"/>
      <c r="C6" s="30" t="str">
        <f ca="1">MID(CELL("filename",B4),FIND("]",CELL("filename",B4))+5,31)</f>
        <v>DEMONTAŽE I RUŠENJA</v>
      </c>
      <c r="D6" s="30"/>
      <c r="E6" s="30"/>
      <c r="F6" s="97"/>
      <c r="G6" s="97"/>
    </row>
    <row r="8" spans="1:7" ht="12" x14ac:dyDescent="0.2">
      <c r="C8" s="126" t="s">
        <v>32</v>
      </c>
    </row>
    <row r="10" spans="1:7" ht="37.5" customHeight="1" x14ac:dyDescent="0.3">
      <c r="A10" s="227" t="s">
        <v>150</v>
      </c>
      <c r="B10" s="227"/>
      <c r="C10" s="227"/>
      <c r="D10" s="227"/>
      <c r="E10" s="227"/>
      <c r="F10" s="228"/>
      <c r="G10" s="228"/>
    </row>
    <row r="11" spans="1:7" ht="97.5" customHeight="1" x14ac:dyDescent="0.3">
      <c r="A11" s="227" t="s">
        <v>151</v>
      </c>
      <c r="B11" s="227"/>
      <c r="C11" s="227"/>
      <c r="D11" s="227"/>
      <c r="E11" s="227"/>
      <c r="F11" s="228"/>
      <c r="G11" s="228"/>
    </row>
    <row r="12" spans="1:7" ht="108.75" customHeight="1" x14ac:dyDescent="0.3">
      <c r="A12" s="227" t="s">
        <v>152</v>
      </c>
      <c r="B12" s="227"/>
      <c r="C12" s="227"/>
      <c r="D12" s="227"/>
      <c r="E12" s="227"/>
      <c r="F12" s="228"/>
      <c r="G12" s="228"/>
    </row>
    <row r="13" spans="1:7" ht="108" customHeight="1" x14ac:dyDescent="0.3">
      <c r="A13" s="227" t="s">
        <v>153</v>
      </c>
      <c r="B13" s="227"/>
      <c r="C13" s="227"/>
      <c r="D13" s="227"/>
      <c r="E13" s="227"/>
      <c r="F13" s="228"/>
      <c r="G13" s="228"/>
    </row>
    <row r="14" spans="1:7" ht="121.5" customHeight="1" x14ac:dyDescent="0.3">
      <c r="A14" s="227" t="s">
        <v>154</v>
      </c>
      <c r="B14" s="227"/>
      <c r="C14" s="227"/>
      <c r="D14" s="227"/>
      <c r="E14" s="227"/>
      <c r="F14" s="228"/>
      <c r="G14" s="228"/>
    </row>
    <row r="15" spans="1:7" ht="160.5" customHeight="1" x14ac:dyDescent="0.3">
      <c r="A15" s="227" t="s">
        <v>157</v>
      </c>
      <c r="B15" s="227"/>
      <c r="C15" s="227"/>
      <c r="D15" s="227"/>
      <c r="E15" s="227"/>
      <c r="F15" s="228"/>
      <c r="G15" s="228"/>
    </row>
    <row r="16" spans="1:7" ht="74.25" customHeight="1" x14ac:dyDescent="0.3">
      <c r="A16" s="227" t="s">
        <v>155</v>
      </c>
      <c r="B16" s="227"/>
      <c r="C16" s="227"/>
      <c r="D16" s="227"/>
      <c r="E16" s="227"/>
      <c r="F16" s="228"/>
      <c r="G16" s="228"/>
    </row>
    <row r="17" spans="1:9" ht="147" customHeight="1" x14ac:dyDescent="0.3">
      <c r="A17" s="227" t="s">
        <v>156</v>
      </c>
      <c r="B17" s="227"/>
      <c r="C17" s="227"/>
      <c r="D17" s="227"/>
      <c r="E17" s="227"/>
      <c r="F17" s="228"/>
      <c r="G17" s="228"/>
    </row>
    <row r="18" spans="1:9" s="20" customFormat="1" x14ac:dyDescent="0.2">
      <c r="A18" s="26"/>
      <c r="B18" s="26"/>
      <c r="C18" s="22"/>
      <c r="D18" s="22"/>
      <c r="E18" s="22"/>
      <c r="F18" s="94"/>
      <c r="G18" s="94"/>
    </row>
    <row r="19" spans="1:9" s="20" customFormat="1" x14ac:dyDescent="0.2">
      <c r="A19" s="26"/>
      <c r="B19" s="26"/>
      <c r="C19" s="22"/>
      <c r="D19" s="22"/>
      <c r="E19" s="22"/>
      <c r="F19" s="94"/>
      <c r="G19" s="94"/>
    </row>
    <row r="20" spans="1:9" s="2" customFormat="1" ht="34.200000000000003" x14ac:dyDescent="0.2">
      <c r="A20" s="229" t="s">
        <v>0</v>
      </c>
      <c r="B20" s="230"/>
      <c r="C20" s="134" t="s">
        <v>1</v>
      </c>
      <c r="D20" s="134" t="s">
        <v>2</v>
      </c>
      <c r="E20" s="134" t="s">
        <v>3</v>
      </c>
      <c r="F20" s="135" t="s">
        <v>4</v>
      </c>
      <c r="G20" s="134" t="s">
        <v>5</v>
      </c>
      <c r="H20" s="1"/>
      <c r="I20" s="3"/>
    </row>
    <row r="21" spans="1:9" s="2" customFormat="1" x14ac:dyDescent="0.2">
      <c r="A21" s="33"/>
      <c r="B21" s="33"/>
      <c r="C21" s="34"/>
      <c r="D21" s="34"/>
      <c r="E21" s="34"/>
      <c r="F21" s="35"/>
      <c r="G21" s="34"/>
      <c r="H21" s="1"/>
      <c r="I21" s="3"/>
    </row>
    <row r="22" spans="1:9" s="2" customFormat="1" ht="24" customHeight="1" x14ac:dyDescent="0.25">
      <c r="A22" s="33"/>
      <c r="B22" s="36"/>
      <c r="C22" s="37" t="str">
        <f>NASLOVN.!$A$29</f>
        <v>REKONSTRUKCIJE GOSPODARSKE GRAĐEVINE – POSLOVNE  (AKORD)</v>
      </c>
      <c r="D22" s="34"/>
      <c r="E22" s="34"/>
      <c r="F22" s="35"/>
      <c r="G22" s="34"/>
      <c r="H22" s="1"/>
      <c r="I22" s="3"/>
    </row>
    <row r="23" spans="1:9" s="2" customFormat="1" ht="12" x14ac:dyDescent="0.25">
      <c r="A23" s="33"/>
      <c r="B23" s="36"/>
      <c r="C23" s="37"/>
      <c r="D23" s="34"/>
      <c r="E23" s="34"/>
      <c r="F23" s="35"/>
      <c r="G23" s="34"/>
      <c r="H23" s="1"/>
      <c r="I23" s="3"/>
    </row>
    <row r="24" spans="1:9" x14ac:dyDescent="0.2">
      <c r="A24" s="4"/>
      <c r="B24" s="4"/>
      <c r="C24" s="22"/>
      <c r="D24" s="39"/>
      <c r="E24" s="39"/>
      <c r="F24" s="96"/>
      <c r="G24" s="96"/>
    </row>
    <row r="25" spans="1:9" ht="24" x14ac:dyDescent="0.2">
      <c r="A25" s="126" t="str">
        <f ca="1">IF((ISNUMBER(B25)),$A$6,"")</f>
        <v>1.</v>
      </c>
      <c r="B25" s="126">
        <f>IF(AND(ISTEXT(C25),ISBLANK(D25)),COUNT($B$5:B23)+1,"")</f>
        <v>1</v>
      </c>
      <c r="C25" s="126" t="s">
        <v>174</v>
      </c>
    </row>
    <row r="26" spans="1:9" x14ac:dyDescent="0.2">
      <c r="A26" s="4"/>
      <c r="B26" s="4"/>
      <c r="C26" s="22"/>
      <c r="D26" s="39" t="s">
        <v>11</v>
      </c>
      <c r="E26" s="39">
        <f>7*4.18+15.74*6+46.19+7.1</f>
        <v>176.98999999999998</v>
      </c>
      <c r="F26" s="96"/>
      <c r="G26" s="96">
        <f>E26*F26</f>
        <v>0</v>
      </c>
    </row>
    <row r="27" spans="1:9" x14ac:dyDescent="0.2">
      <c r="A27" s="4"/>
      <c r="B27" s="4"/>
      <c r="C27" s="22"/>
      <c r="D27" s="39"/>
      <c r="E27" s="39"/>
      <c r="F27" s="96"/>
      <c r="G27" s="96"/>
    </row>
    <row r="28" spans="1:9" customFormat="1" ht="24.75" customHeight="1" x14ac:dyDescent="0.3">
      <c r="A28" s="126" t="str">
        <f ca="1">IF((ISNUMBER(B28)),$A$6,"")</f>
        <v>1.</v>
      </c>
      <c r="B28" s="126">
        <f>IF(AND(ISTEXT(C28),ISBLANK(D28)),COUNT($B$5:B26)+1,"")</f>
        <v>2</v>
      </c>
      <c r="C28" s="126" t="s">
        <v>429</v>
      </c>
      <c r="D28" s="27"/>
      <c r="E28" s="27"/>
      <c r="F28" s="73"/>
      <c r="G28" s="95"/>
    </row>
    <row r="29" spans="1:9" x14ac:dyDescent="0.2">
      <c r="A29" s="4"/>
      <c r="B29" s="4"/>
      <c r="C29" s="22"/>
      <c r="D29" s="39" t="s">
        <v>283</v>
      </c>
      <c r="E29" s="39">
        <v>1</v>
      </c>
      <c r="F29" s="96"/>
      <c r="G29" s="96">
        <f>E29*F29</f>
        <v>0</v>
      </c>
    </row>
    <row r="30" spans="1:9" x14ac:dyDescent="0.2">
      <c r="A30" s="4"/>
      <c r="B30" s="4"/>
      <c r="C30" s="22"/>
      <c r="D30" s="39"/>
      <c r="E30" s="39"/>
      <c r="F30" s="96"/>
      <c r="G30" s="96"/>
    </row>
    <row r="31" spans="1:9" ht="26.25" customHeight="1" x14ac:dyDescent="0.2">
      <c r="A31" s="126" t="str">
        <f ca="1">IF((ISNUMBER(B31)),$A$6,"")</f>
        <v>1.</v>
      </c>
      <c r="B31" s="126">
        <f>IF(AND(ISTEXT(C31),ISBLANK(D31)),COUNT($B$5:B29)+1,"")</f>
        <v>3</v>
      </c>
      <c r="C31" s="126" t="s">
        <v>175</v>
      </c>
    </row>
    <row r="32" spans="1:9" x14ac:dyDescent="0.2">
      <c r="A32" s="4"/>
      <c r="B32" s="4"/>
      <c r="C32" s="22"/>
      <c r="D32" s="39" t="s">
        <v>11</v>
      </c>
      <c r="E32" s="39">
        <f>63.51+23.37</f>
        <v>86.88</v>
      </c>
      <c r="F32" s="96"/>
      <c r="G32" s="96">
        <f>E32*F32</f>
        <v>0</v>
      </c>
    </row>
    <row r="33" spans="1:7" ht="14.4" x14ac:dyDescent="0.3">
      <c r="A33" s="204"/>
      <c r="B33" s="204"/>
      <c r="C33" s="204"/>
      <c r="D33" s="204"/>
      <c r="E33" s="204"/>
      <c r="F33" s="205"/>
      <c r="G33" s="205"/>
    </row>
    <row r="34" spans="1:7" ht="26.25" customHeight="1" x14ac:dyDescent="0.2">
      <c r="A34" s="126" t="str">
        <f ca="1">IF((ISNUMBER(B34)),$A$6,"")</f>
        <v>1.</v>
      </c>
      <c r="B34" s="126">
        <f>IF(AND(ISTEXT(C34),ISBLANK(D34)),COUNT($B$5:B32)+1,"")</f>
        <v>4</v>
      </c>
      <c r="C34" s="126" t="s">
        <v>430</v>
      </c>
    </row>
    <row r="35" spans="1:7" x14ac:dyDescent="0.2">
      <c r="A35" s="4"/>
      <c r="B35" s="4"/>
      <c r="C35" s="22"/>
      <c r="D35" s="39" t="s">
        <v>35</v>
      </c>
      <c r="E35" s="39">
        <f>100.77+45.97</f>
        <v>146.74</v>
      </c>
      <c r="F35" s="96"/>
      <c r="G35" s="96">
        <f>E35*F35</f>
        <v>0</v>
      </c>
    </row>
    <row r="36" spans="1:7" ht="14.4" x14ac:dyDescent="0.3">
      <c r="A36" s="204"/>
      <c r="B36" s="204"/>
      <c r="C36" s="204"/>
      <c r="D36" s="204"/>
      <c r="E36" s="204"/>
      <c r="F36" s="205"/>
      <c r="G36" s="205"/>
    </row>
    <row r="37" spans="1:7" ht="15" customHeight="1" x14ac:dyDescent="0.2">
      <c r="A37" s="126" t="str">
        <f ca="1">IF((ISNUMBER(B37)),$A$6,"")</f>
        <v>1.</v>
      </c>
      <c r="B37" s="126">
        <f>IF(AND(ISTEXT(C37),ISBLANK(D37)),COUNT($B$5:B35)+1,"")</f>
        <v>5</v>
      </c>
      <c r="C37" s="126" t="s">
        <v>176</v>
      </c>
    </row>
    <row r="38" spans="1:7" x14ac:dyDescent="0.2">
      <c r="A38" s="4"/>
      <c r="B38" s="4"/>
      <c r="C38" s="22"/>
      <c r="D38" s="39" t="s">
        <v>283</v>
      </c>
      <c r="E38" s="39">
        <v>1</v>
      </c>
      <c r="F38" s="96"/>
      <c r="G38" s="96">
        <f>E38*F38</f>
        <v>0</v>
      </c>
    </row>
    <row r="39" spans="1:7" ht="14.4" x14ac:dyDescent="0.3">
      <c r="A39" s="204"/>
      <c r="B39" s="204"/>
      <c r="C39" s="204"/>
      <c r="D39" s="204"/>
      <c r="E39" s="204"/>
      <c r="F39" s="205"/>
      <c r="G39" s="205"/>
    </row>
    <row r="40" spans="1:7" ht="24" x14ac:dyDescent="0.2">
      <c r="A40" s="126" t="str">
        <f ca="1">IF((ISNUMBER(B40)),$A$6,"")</f>
        <v>1.</v>
      </c>
      <c r="B40" s="126">
        <f>IF(AND(ISTEXT(C40),ISBLANK(D40)),COUNT($B$5:B38)+1,"")</f>
        <v>6</v>
      </c>
      <c r="C40" s="126" t="s">
        <v>431</v>
      </c>
    </row>
    <row r="41" spans="1:7" ht="15.75" customHeight="1" x14ac:dyDescent="0.2">
      <c r="A41" s="4"/>
      <c r="B41" s="4"/>
      <c r="C41" s="38"/>
      <c r="D41" s="39" t="s">
        <v>11</v>
      </c>
      <c r="E41" s="39">
        <f>114*2</f>
        <v>228</v>
      </c>
      <c r="F41" s="96"/>
      <c r="G41" s="96">
        <f>E41*F41</f>
        <v>0</v>
      </c>
    </row>
    <row r="42" spans="1:7" ht="15.75" customHeight="1" x14ac:dyDescent="0.2">
      <c r="A42" s="4"/>
      <c r="B42" s="4"/>
      <c r="C42" s="38"/>
      <c r="D42" s="39"/>
      <c r="E42" s="39"/>
      <c r="F42" s="96"/>
      <c r="G42" s="96"/>
    </row>
    <row r="43" spans="1:7" ht="17.25" customHeight="1" x14ac:dyDescent="0.2">
      <c r="A43" s="126" t="str">
        <f ca="1">IF((ISNUMBER(B43)),$A$6,"")</f>
        <v>1.</v>
      </c>
      <c r="B43" s="126">
        <f>IF(AND(ISTEXT(C43),ISBLANK(D43)),COUNT($B$5:B41)+1,"")</f>
        <v>7</v>
      </c>
      <c r="C43" s="126" t="s">
        <v>432</v>
      </c>
    </row>
    <row r="44" spans="1:7" ht="15.75" customHeight="1" x14ac:dyDescent="0.2">
      <c r="A44" s="4"/>
      <c r="B44" s="4"/>
      <c r="C44" s="38"/>
      <c r="D44" s="39" t="s">
        <v>11</v>
      </c>
      <c r="E44" s="39">
        <f>114*2</f>
        <v>228</v>
      </c>
      <c r="F44" s="96"/>
      <c r="G44" s="96">
        <f>E44*F44</f>
        <v>0</v>
      </c>
    </row>
    <row r="45" spans="1:7" ht="14.4" x14ac:dyDescent="0.3">
      <c r="A45" s="204"/>
      <c r="B45" s="204"/>
      <c r="C45" s="204"/>
      <c r="D45" s="204"/>
      <c r="E45" s="204"/>
      <c r="F45" s="205"/>
      <c r="G45" s="205"/>
    </row>
    <row r="46" spans="1:7" ht="26.25" customHeight="1" x14ac:dyDescent="0.2">
      <c r="A46" s="126" t="str">
        <f ca="1">IF((ISNUMBER(B46)),$A$6,"")</f>
        <v>1.</v>
      </c>
      <c r="B46" s="126">
        <f>IF(AND(ISTEXT(C46),ISBLANK(D46)),COUNT($B$5:B41)+1,"")</f>
        <v>7</v>
      </c>
      <c r="C46" s="126" t="s">
        <v>180</v>
      </c>
    </row>
    <row r="47" spans="1:7" ht="34.200000000000003" x14ac:dyDescent="0.2">
      <c r="A47" s="4"/>
      <c r="B47" s="4"/>
      <c r="C47" s="38" t="s">
        <v>179</v>
      </c>
    </row>
    <row r="48" spans="1:7" x14ac:dyDescent="0.2">
      <c r="A48" s="4"/>
      <c r="B48" s="4"/>
      <c r="C48" s="22"/>
      <c r="D48" s="39" t="s">
        <v>11</v>
      </c>
      <c r="E48" s="39">
        <f>4.5*2</f>
        <v>9</v>
      </c>
      <c r="F48" s="96"/>
      <c r="G48" s="96">
        <f>E48*F48</f>
        <v>0</v>
      </c>
    </row>
    <row r="49" spans="1:7" x14ac:dyDescent="0.2">
      <c r="F49" s="28"/>
      <c r="G49" s="28"/>
    </row>
    <row r="50" spans="1:7" s="75" customFormat="1" ht="12" x14ac:dyDescent="0.2">
      <c r="A50" s="32" t="str">
        <f ca="1">$A$6</f>
        <v>1.</v>
      </c>
      <c r="B50" s="32"/>
      <c r="C50" s="30" t="str">
        <f ca="1">$C$6&amp;"          UKUPNO"</f>
        <v>DEMONTAŽE I RUŠENJA          UKUPNO</v>
      </c>
      <c r="D50" s="30"/>
      <c r="E50" s="30"/>
      <c r="F50" s="97"/>
      <c r="G50" s="31">
        <f>SUM(G24:G49)</f>
        <v>0</v>
      </c>
    </row>
    <row r="51" spans="1:7" x14ac:dyDescent="0.2">
      <c r="F51" s="28"/>
      <c r="G51" s="28"/>
    </row>
    <row r="53" spans="1:7" ht="12" x14ac:dyDescent="0.25">
      <c r="C53" s="5"/>
    </row>
    <row r="54" spans="1:7" x14ac:dyDescent="0.2">
      <c r="C54" s="7"/>
    </row>
    <row r="55" spans="1:7" x14ac:dyDescent="0.2">
      <c r="C55" s="7"/>
    </row>
    <row r="56" spans="1:7" x14ac:dyDescent="0.2">
      <c r="C56" s="22"/>
    </row>
    <row r="57" spans="1:7" x14ac:dyDescent="0.2">
      <c r="F57" s="28"/>
      <c r="G57" s="28"/>
    </row>
    <row r="58" spans="1:7" x14ac:dyDescent="0.2">
      <c r="F58" s="28"/>
      <c r="G58" s="28"/>
    </row>
    <row r="59" spans="1:7" ht="12" x14ac:dyDescent="0.2">
      <c r="C59" s="7"/>
      <c r="E59" s="126"/>
    </row>
    <row r="60" spans="1:7" ht="12" x14ac:dyDescent="0.25">
      <c r="C60" s="5"/>
    </row>
    <row r="61" spans="1:7" x14ac:dyDescent="0.2">
      <c r="C61" s="7"/>
    </row>
    <row r="62" spans="1:7" x14ac:dyDescent="0.2">
      <c r="C62" s="7"/>
    </row>
    <row r="63" spans="1:7" x14ac:dyDescent="0.2">
      <c r="F63" s="28"/>
      <c r="G63" s="28"/>
    </row>
    <row r="64" spans="1:7" x14ac:dyDescent="0.2">
      <c r="F64" s="28"/>
      <c r="G64" s="28"/>
    </row>
    <row r="66" spans="3:3" ht="12" x14ac:dyDescent="0.25">
      <c r="C66" s="5"/>
    </row>
  </sheetData>
  <mergeCells count="9">
    <mergeCell ref="A16:G16"/>
    <mergeCell ref="A17:G17"/>
    <mergeCell ref="A20:B20"/>
    <mergeCell ref="A10:G10"/>
    <mergeCell ref="A11:G11"/>
    <mergeCell ref="A12:G12"/>
    <mergeCell ref="A13:G13"/>
    <mergeCell ref="A14:G14"/>
    <mergeCell ref="A15:G15"/>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2:I62"/>
  <sheetViews>
    <sheetView view="pageLayout" zoomScale="115" zoomScaleNormal="100" zoomScalePageLayoutView="115" workbookViewId="0">
      <selection activeCell="C1" sqref="C1"/>
    </sheetView>
  </sheetViews>
  <sheetFormatPr defaultColWidth="9.109375" defaultRowHeight="11.4" x14ac:dyDescent="0.2"/>
  <cols>
    <col min="1" max="2" width="3.109375" style="125" customWidth="1"/>
    <col min="3" max="3" width="52.33203125" style="4" customWidth="1"/>
    <col min="4" max="4" width="4.5546875" style="27" customWidth="1"/>
    <col min="5" max="5" width="10.109375" style="95" customWidth="1"/>
    <col min="6" max="6" width="10.109375" style="93" customWidth="1"/>
    <col min="7" max="7" width="10.109375" style="95" customWidth="1"/>
    <col min="8" max="8" width="6.44140625" style="4" customWidth="1"/>
    <col min="9" max="9" width="4.33203125" style="4" customWidth="1"/>
    <col min="10" max="10" width="5.33203125" style="4" customWidth="1"/>
    <col min="11" max="16384" width="9.109375" style="4"/>
  </cols>
  <sheetData>
    <row r="2" spans="1:7" ht="24" x14ac:dyDescent="0.2">
      <c r="C2" s="126" t="str">
        <f>NASLOVN.!$A$29</f>
        <v>REKONSTRUKCIJE GOSPODARSKE GRAĐEVINE – POSLOVNE  (AKORD)</v>
      </c>
    </row>
    <row r="4" spans="1:7" ht="12" x14ac:dyDescent="0.2">
      <c r="A4" s="126" t="str">
        <f>'UK. REK.'!$B$5</f>
        <v>I.</v>
      </c>
      <c r="B4" s="126"/>
      <c r="C4" s="126" t="str">
        <f>'UK. REK.'!$C$5</f>
        <v>GRAĐEVINSKI RADOVI</v>
      </c>
      <c r="D4" s="126"/>
      <c r="E4" s="98"/>
      <c r="F4" s="126"/>
      <c r="G4" s="98"/>
    </row>
    <row r="5" spans="1:7" ht="12" x14ac:dyDescent="0.25">
      <c r="C5" s="5"/>
    </row>
    <row r="6" spans="1:7" ht="12" x14ac:dyDescent="0.2">
      <c r="A6" s="32" t="str">
        <f ca="1">_xlfn.SHEET()-3&amp;"."</f>
        <v>2.</v>
      </c>
      <c r="B6" s="32"/>
      <c r="C6" s="30" t="str">
        <f ca="1">MID(CELL("filename",B4),FIND("]",CELL("filename",B4))+5,31)</f>
        <v>ZEMLJANI RADOVI</v>
      </c>
      <c r="D6" s="30"/>
      <c r="E6" s="97"/>
      <c r="F6" s="30"/>
      <c r="G6" s="97"/>
    </row>
    <row r="8" spans="1:7" ht="12" x14ac:dyDescent="0.2">
      <c r="C8" s="126" t="s">
        <v>32</v>
      </c>
    </row>
    <row r="10" spans="1:7" ht="37.5" customHeight="1" x14ac:dyDescent="0.3">
      <c r="A10" s="227" t="s">
        <v>150</v>
      </c>
      <c r="B10" s="227"/>
      <c r="C10" s="227"/>
      <c r="D10" s="227"/>
      <c r="E10" s="227"/>
      <c r="F10" s="228"/>
      <c r="G10" s="228"/>
    </row>
    <row r="11" spans="1:7" ht="97.5" customHeight="1" x14ac:dyDescent="0.3">
      <c r="A11" s="227" t="s">
        <v>151</v>
      </c>
      <c r="B11" s="227"/>
      <c r="C11" s="227"/>
      <c r="D11" s="227"/>
      <c r="E11" s="227"/>
      <c r="F11" s="228"/>
      <c r="G11" s="228"/>
    </row>
    <row r="12" spans="1:7" ht="108.75" customHeight="1" x14ac:dyDescent="0.3">
      <c r="A12" s="227" t="s">
        <v>152</v>
      </c>
      <c r="B12" s="227"/>
      <c r="C12" s="227"/>
      <c r="D12" s="227"/>
      <c r="E12" s="227"/>
      <c r="F12" s="228"/>
      <c r="G12" s="228"/>
    </row>
    <row r="13" spans="1:7" ht="108" customHeight="1" x14ac:dyDescent="0.3">
      <c r="A13" s="227" t="s">
        <v>153</v>
      </c>
      <c r="B13" s="227"/>
      <c r="C13" s="227"/>
      <c r="D13" s="227"/>
      <c r="E13" s="227"/>
      <c r="F13" s="228"/>
      <c r="G13" s="228"/>
    </row>
    <row r="14" spans="1:7" ht="121.5" customHeight="1" x14ac:dyDescent="0.3">
      <c r="A14" s="227" t="s">
        <v>154</v>
      </c>
      <c r="B14" s="227"/>
      <c r="C14" s="227"/>
      <c r="D14" s="227"/>
      <c r="E14" s="227"/>
      <c r="F14" s="228"/>
      <c r="G14" s="228"/>
    </row>
    <row r="15" spans="1:7" ht="160.5" customHeight="1" x14ac:dyDescent="0.3">
      <c r="A15" s="227" t="s">
        <v>157</v>
      </c>
      <c r="B15" s="227"/>
      <c r="C15" s="227"/>
      <c r="D15" s="227"/>
      <c r="E15" s="227"/>
      <c r="F15" s="228"/>
      <c r="G15" s="228"/>
    </row>
    <row r="16" spans="1:7" ht="74.25" customHeight="1" x14ac:dyDescent="0.3">
      <c r="A16" s="227" t="s">
        <v>155</v>
      </c>
      <c r="B16" s="227"/>
      <c r="C16" s="227"/>
      <c r="D16" s="227"/>
      <c r="E16" s="227"/>
      <c r="F16" s="228"/>
      <c r="G16" s="228"/>
    </row>
    <row r="17" spans="1:9" ht="147" customHeight="1" x14ac:dyDescent="0.3">
      <c r="A17" s="227" t="s">
        <v>156</v>
      </c>
      <c r="B17" s="227"/>
      <c r="C17" s="227"/>
      <c r="D17" s="227"/>
      <c r="E17" s="227"/>
      <c r="F17" s="228"/>
      <c r="G17" s="228"/>
    </row>
    <row r="18" spans="1:9" s="18" customFormat="1" x14ac:dyDescent="0.2">
      <c r="A18" s="26"/>
      <c r="B18" s="26"/>
      <c r="C18" s="22"/>
      <c r="D18" s="22"/>
      <c r="E18" s="94"/>
      <c r="F18" s="22"/>
      <c r="G18" s="94"/>
    </row>
    <row r="19" spans="1:9" s="17" customFormat="1" x14ac:dyDescent="0.2">
      <c r="A19" s="26"/>
      <c r="B19" s="26"/>
      <c r="C19" s="22"/>
      <c r="D19" s="22"/>
      <c r="E19" s="94"/>
      <c r="F19" s="22"/>
      <c r="G19" s="94"/>
    </row>
    <row r="20" spans="1:9" s="2" customFormat="1" ht="34.200000000000003" x14ac:dyDescent="0.2">
      <c r="A20" s="229" t="s">
        <v>0</v>
      </c>
      <c r="B20" s="230"/>
      <c r="C20" s="134" t="s">
        <v>1</v>
      </c>
      <c r="D20" s="134" t="s">
        <v>2</v>
      </c>
      <c r="E20" s="134" t="s">
        <v>3</v>
      </c>
      <c r="F20" s="135" t="s">
        <v>4</v>
      </c>
      <c r="G20" s="134" t="s">
        <v>5</v>
      </c>
      <c r="H20" s="1"/>
      <c r="I20" s="3"/>
    </row>
    <row r="21" spans="1:9" s="2" customFormat="1" x14ac:dyDescent="0.2">
      <c r="A21" s="33"/>
      <c r="B21" s="33"/>
      <c r="C21" s="34"/>
      <c r="D21" s="34"/>
      <c r="E21" s="34"/>
      <c r="F21" s="35"/>
      <c r="G21" s="34"/>
      <c r="H21" s="1"/>
      <c r="I21" s="3"/>
    </row>
    <row r="22" spans="1:9" s="2" customFormat="1" ht="24" customHeight="1" x14ac:dyDescent="0.25">
      <c r="A22" s="33"/>
      <c r="B22" s="36"/>
      <c r="C22" s="37" t="str">
        <f>NASLOVN.!$A$29</f>
        <v>REKONSTRUKCIJE GOSPODARSKE GRAĐEVINE – POSLOVNE  (AKORD)</v>
      </c>
      <c r="D22" s="34"/>
      <c r="E22" s="34"/>
      <c r="F22" s="35"/>
      <c r="G22" s="34"/>
      <c r="H22" s="1"/>
      <c r="I22" s="3"/>
    </row>
    <row r="23" spans="1:9" s="2" customFormat="1" ht="12" x14ac:dyDescent="0.25">
      <c r="A23" s="33"/>
      <c r="B23" s="36"/>
      <c r="C23" s="37"/>
      <c r="D23" s="34"/>
      <c r="E23" s="34"/>
      <c r="F23" s="35"/>
      <c r="G23" s="34"/>
      <c r="H23" s="1"/>
      <c r="I23" s="3"/>
    </row>
    <row r="24" spans="1:9" ht="24" x14ac:dyDescent="0.2">
      <c r="A24" s="126" t="str">
        <f ca="1">IF((ISNUMBER(B24)),$A$6,"")</f>
        <v>2.</v>
      </c>
      <c r="B24" s="126">
        <v>1</v>
      </c>
      <c r="C24" s="126" t="s">
        <v>177</v>
      </c>
    </row>
    <row r="25" spans="1:9" ht="22.8" x14ac:dyDescent="0.2">
      <c r="A25" s="4"/>
      <c r="B25" s="4"/>
      <c r="C25" s="38" t="s">
        <v>311</v>
      </c>
    </row>
    <row r="26" spans="1:9" x14ac:dyDescent="0.2">
      <c r="A26" s="4"/>
      <c r="B26" s="4"/>
      <c r="C26" s="38" t="s">
        <v>434</v>
      </c>
      <c r="D26" s="39" t="s">
        <v>11</v>
      </c>
      <c r="E26" s="96">
        <v>1265</v>
      </c>
      <c r="F26" s="39"/>
      <c r="G26" s="96">
        <f>E26*F26</f>
        <v>0</v>
      </c>
    </row>
    <row r="27" spans="1:9" x14ac:dyDescent="0.2">
      <c r="A27" s="4"/>
      <c r="B27" s="4"/>
      <c r="C27" s="22"/>
    </row>
    <row r="28" spans="1:9" ht="24" x14ac:dyDescent="0.2">
      <c r="A28" s="126" t="str">
        <f ca="1">IF((ISNUMBER(B28)),$A$6,"")</f>
        <v>2.</v>
      </c>
      <c r="B28" s="126">
        <f>IF(AND(ISTEXT(C28),ISBLANK(D28)),COUNT($B$5:B27)+1,"")</f>
        <v>2</v>
      </c>
      <c r="C28" s="126" t="s">
        <v>184</v>
      </c>
    </row>
    <row r="29" spans="1:9" ht="72" customHeight="1" x14ac:dyDescent="0.2">
      <c r="A29" s="4"/>
      <c r="B29" s="4"/>
      <c r="C29" s="38" t="s">
        <v>433</v>
      </c>
    </row>
    <row r="30" spans="1:9" x14ac:dyDescent="0.2">
      <c r="A30" s="4"/>
      <c r="B30" s="4"/>
      <c r="C30" s="22" t="s">
        <v>440</v>
      </c>
      <c r="D30" s="39" t="s">
        <v>10</v>
      </c>
      <c r="E30" s="96">
        <f>597*0.1+1.7*(174.19)+1.39*20.44+1.48*9.59+1.66*2.5+1.06*2.5+597*2*0.3</f>
        <v>763.42779999999993</v>
      </c>
      <c r="F30" s="39"/>
      <c r="G30" s="96">
        <f>E30*F30</f>
        <v>0</v>
      </c>
    </row>
    <row r="31" spans="1:9" x14ac:dyDescent="0.2">
      <c r="A31" s="4"/>
      <c r="B31" s="4"/>
      <c r="C31" s="22" t="s">
        <v>178</v>
      </c>
      <c r="D31" s="39" t="s">
        <v>10</v>
      </c>
      <c r="E31" s="96">
        <f>637.26*(0.3+0.3)</f>
        <v>382.35599999999999</v>
      </c>
      <c r="F31" s="39"/>
      <c r="G31" s="96">
        <f>E31*F31</f>
        <v>0</v>
      </c>
    </row>
    <row r="32" spans="1:9" x14ac:dyDescent="0.2">
      <c r="A32" s="4"/>
      <c r="B32" s="4"/>
      <c r="C32" s="22" t="s">
        <v>439</v>
      </c>
      <c r="D32" s="39" t="s">
        <v>10</v>
      </c>
      <c r="E32" s="96">
        <f>374.2*0.2+2.01*84.85+1.69*32.95+1.79*1.7+213*2*0.3</f>
        <v>431.91699999999997</v>
      </c>
      <c r="F32" s="39"/>
      <c r="G32" s="96">
        <f>E32*F32</f>
        <v>0</v>
      </c>
    </row>
    <row r="33" spans="1:7" x14ac:dyDescent="0.2">
      <c r="A33" s="4"/>
      <c r="B33" s="4"/>
      <c r="C33" s="22" t="s">
        <v>306</v>
      </c>
      <c r="D33" s="39" t="s">
        <v>10</v>
      </c>
      <c r="E33" s="96">
        <f>(171.5+25.4)*0.4*0.6</f>
        <v>47.256</v>
      </c>
      <c r="F33" s="39"/>
      <c r="G33" s="96">
        <f>E33*F33</f>
        <v>0</v>
      </c>
    </row>
    <row r="34" spans="1:7" x14ac:dyDescent="0.2">
      <c r="A34" s="4"/>
      <c r="B34" s="4"/>
      <c r="C34" s="22"/>
      <c r="D34" s="39"/>
      <c r="E34" s="96"/>
      <c r="F34" s="39"/>
      <c r="G34" s="96"/>
    </row>
    <row r="35" spans="1:7" ht="24" x14ac:dyDescent="0.2">
      <c r="A35" s="126" t="str">
        <f ca="1">IF((ISNUMBER(B35)),$A$6,"")</f>
        <v>2.</v>
      </c>
      <c r="B35" s="126">
        <f>IF(AND(ISTEXT(C35),ISBLANK(D35)),COUNT($B$5:B34)+1,"")</f>
        <v>3</v>
      </c>
      <c r="C35" s="126" t="s">
        <v>435</v>
      </c>
    </row>
    <row r="36" spans="1:7" s="5" customFormat="1" ht="114" customHeight="1" x14ac:dyDescent="0.25">
      <c r="A36" s="4"/>
      <c r="B36" s="4"/>
      <c r="C36" s="38" t="s">
        <v>472</v>
      </c>
      <c r="D36" s="27"/>
      <c r="E36" s="95"/>
      <c r="F36" s="93"/>
      <c r="G36" s="95"/>
    </row>
    <row r="37" spans="1:7" s="5" customFormat="1" ht="12" x14ac:dyDescent="0.25">
      <c r="A37" s="4"/>
      <c r="B37" s="4"/>
      <c r="C37" s="38" t="s">
        <v>436</v>
      </c>
      <c r="D37" s="39" t="s">
        <v>10</v>
      </c>
      <c r="E37" s="95">
        <f>215*(0.3+0.3)</f>
        <v>129</v>
      </c>
      <c r="F37" s="39"/>
      <c r="G37" s="96">
        <f>E37*F37</f>
        <v>0</v>
      </c>
    </row>
    <row r="38" spans="1:7" x14ac:dyDescent="0.2">
      <c r="A38" s="4"/>
      <c r="B38" s="4"/>
      <c r="C38" s="38" t="s">
        <v>437</v>
      </c>
      <c r="D38" s="39" t="s">
        <v>10</v>
      </c>
      <c r="E38" s="96">
        <f>(637.26+410)*(0.3+0.3)</f>
        <v>628.35599999999999</v>
      </c>
      <c r="F38" s="39"/>
      <c r="G38" s="96">
        <f>E38*F38</f>
        <v>0</v>
      </c>
    </row>
    <row r="39" spans="1:7" x14ac:dyDescent="0.2">
      <c r="A39" s="4"/>
      <c r="B39" s="4"/>
      <c r="C39" s="22"/>
    </row>
    <row r="40" spans="1:7" ht="12" x14ac:dyDescent="0.2">
      <c r="A40" s="126" t="str">
        <f ca="1">IF((ISNUMBER(B40)),$A$6,"")</f>
        <v>2.</v>
      </c>
      <c r="B40" s="126">
        <f>IF(AND(ISTEXT(C40),ISBLANK(D40)),COUNT($B$5:B39)+1,"")</f>
        <v>4</v>
      </c>
      <c r="C40" s="126" t="s">
        <v>310</v>
      </c>
    </row>
    <row r="41" spans="1:7" ht="34.200000000000003" x14ac:dyDescent="0.2">
      <c r="A41" s="4"/>
      <c r="B41" s="4"/>
      <c r="C41" s="38" t="s">
        <v>312</v>
      </c>
    </row>
    <row r="42" spans="1:7" x14ac:dyDescent="0.2">
      <c r="A42" s="4"/>
      <c r="B42" s="4"/>
      <c r="C42" s="38" t="s">
        <v>42</v>
      </c>
      <c r="D42" s="39" t="s">
        <v>10</v>
      </c>
      <c r="E42" s="96">
        <f>(359.4-12)*0.07</f>
        <v>24.318000000000001</v>
      </c>
      <c r="F42" s="39"/>
      <c r="G42" s="96">
        <f>E42*F42</f>
        <v>0</v>
      </c>
    </row>
    <row r="43" spans="1:7" x14ac:dyDescent="0.2">
      <c r="A43" s="4"/>
      <c r="B43" s="4"/>
      <c r="C43" s="22"/>
    </row>
    <row r="44" spans="1:7" x14ac:dyDescent="0.2">
      <c r="A44" s="4"/>
      <c r="B44" s="4"/>
      <c r="C44" s="22"/>
    </row>
    <row r="45" spans="1:7" x14ac:dyDescent="0.2">
      <c r="F45" s="28"/>
      <c r="G45" s="28"/>
    </row>
    <row r="46" spans="1:7" ht="12" x14ac:dyDescent="0.2">
      <c r="A46" s="32" t="str">
        <f ca="1">$A$6</f>
        <v>2.</v>
      </c>
      <c r="B46" s="32"/>
      <c r="C46" s="30" t="str">
        <f ca="1">$C$6&amp;"          UKUPNO"</f>
        <v>ZEMLJANI RADOVI          UKUPNO</v>
      </c>
      <c r="D46" s="30"/>
      <c r="E46" s="97"/>
      <c r="F46" s="30"/>
      <c r="G46" s="31">
        <f>SUM(G24:G45)</f>
        <v>0</v>
      </c>
    </row>
    <row r="47" spans="1:7" x14ac:dyDescent="0.2">
      <c r="F47" s="28"/>
      <c r="G47" s="28"/>
    </row>
    <row r="49" spans="3:7" ht="12" x14ac:dyDescent="0.25">
      <c r="C49" s="5"/>
    </row>
    <row r="50" spans="3:7" x14ac:dyDescent="0.2">
      <c r="C50" s="7"/>
    </row>
    <row r="51" spans="3:7" x14ac:dyDescent="0.2">
      <c r="C51" s="7"/>
    </row>
    <row r="52" spans="3:7" x14ac:dyDescent="0.2">
      <c r="C52" s="22"/>
    </row>
    <row r="53" spans="3:7" x14ac:dyDescent="0.2">
      <c r="F53" s="28"/>
      <c r="G53" s="28"/>
    </row>
    <row r="54" spans="3:7" x14ac:dyDescent="0.2">
      <c r="F54" s="28"/>
      <c r="G54" s="28"/>
    </row>
    <row r="55" spans="3:7" ht="12" x14ac:dyDescent="0.2">
      <c r="C55" s="7"/>
      <c r="E55" s="98"/>
    </row>
    <row r="56" spans="3:7" ht="12" x14ac:dyDescent="0.25">
      <c r="C56" s="5"/>
    </row>
    <row r="57" spans="3:7" x14ac:dyDescent="0.2">
      <c r="C57" s="7"/>
    </row>
    <row r="58" spans="3:7" x14ac:dyDescent="0.2">
      <c r="C58" s="7"/>
    </row>
    <row r="59" spans="3:7" x14ac:dyDescent="0.2">
      <c r="F59" s="28"/>
      <c r="G59" s="28"/>
    </row>
    <row r="60" spans="3:7" x14ac:dyDescent="0.2">
      <c r="F60" s="28"/>
      <c r="G60" s="28"/>
    </row>
    <row r="62" spans="3:7" ht="12" x14ac:dyDescent="0.25">
      <c r="C62" s="5"/>
    </row>
  </sheetData>
  <mergeCells count="9">
    <mergeCell ref="A20:B20"/>
    <mergeCell ref="A10:G10"/>
    <mergeCell ref="A11:G11"/>
    <mergeCell ref="A12:G12"/>
    <mergeCell ref="A13:G13"/>
    <mergeCell ref="A14:G14"/>
    <mergeCell ref="A15:G15"/>
    <mergeCell ref="A16:G16"/>
    <mergeCell ref="A17:G17"/>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I133"/>
  <sheetViews>
    <sheetView view="pageLayout" zoomScale="115" zoomScaleNormal="100" zoomScalePageLayoutView="115" workbookViewId="0">
      <selection activeCell="C136" sqref="C136"/>
    </sheetView>
  </sheetViews>
  <sheetFormatPr defaultColWidth="9.109375" defaultRowHeight="11.4" x14ac:dyDescent="0.2"/>
  <cols>
    <col min="1" max="1" width="3.109375" style="4" customWidth="1"/>
    <col min="2" max="2" width="3.109375" style="128" customWidth="1"/>
    <col min="3" max="3" width="52.33203125" style="4" customWidth="1"/>
    <col min="4" max="4" width="4.5546875" style="27" customWidth="1"/>
    <col min="5" max="5" width="10.109375" style="27" customWidth="1"/>
    <col min="6" max="6" width="10.109375" style="93" customWidth="1"/>
    <col min="7" max="7" width="12" style="95" customWidth="1"/>
    <col min="8" max="8" width="6.44140625" style="4" customWidth="1"/>
    <col min="9" max="9" width="4.33203125" style="4" customWidth="1"/>
    <col min="10" max="10" width="5.33203125" style="4" customWidth="1"/>
    <col min="11" max="16384" width="9.109375" style="4"/>
  </cols>
  <sheetData>
    <row r="1" spans="1:7" x14ac:dyDescent="0.2">
      <c r="A1" s="27"/>
    </row>
    <row r="2" spans="1:7" ht="24" x14ac:dyDescent="0.2">
      <c r="A2" s="27"/>
      <c r="C2" s="126" t="str">
        <f>NASLOVN.!$A$29</f>
        <v>REKONSTRUKCIJE GOSPODARSKE GRAĐEVINE – POSLOVNE  (AKORD)</v>
      </c>
    </row>
    <row r="3" spans="1:7" x14ac:dyDescent="0.2">
      <c r="A3" s="27"/>
    </row>
    <row r="4" spans="1:7" ht="12" x14ac:dyDescent="0.2">
      <c r="A4" s="126" t="str">
        <f>'UK. REK.'!$B$5</f>
        <v>I.</v>
      </c>
      <c r="B4" s="132"/>
      <c r="C4" s="126" t="str">
        <f>'UK. REK.'!$C$5</f>
        <v>GRAĐEVINSKI RADOVI</v>
      </c>
      <c r="D4" s="126"/>
      <c r="E4" s="126"/>
      <c r="F4" s="126"/>
      <c r="G4" s="98"/>
    </row>
    <row r="5" spans="1:7" ht="12" x14ac:dyDescent="0.25">
      <c r="A5" s="27"/>
      <c r="C5" s="5"/>
    </row>
    <row r="6" spans="1:7" ht="12" x14ac:dyDescent="0.2">
      <c r="A6" s="30" t="str">
        <f ca="1">_xlfn.SHEET()-3&amp;"."</f>
        <v>3.</v>
      </c>
      <c r="B6" s="133"/>
      <c r="C6" s="30" t="str">
        <f ca="1">MID(CELL("filename",B3),FIND("]",CELL("filename",B3))+5,31)</f>
        <v>BETONSKI I ARM.BET. RADOVI</v>
      </c>
      <c r="D6" s="30"/>
      <c r="E6" s="30"/>
      <c r="F6" s="30"/>
      <c r="G6" s="97"/>
    </row>
    <row r="8" spans="1:7" ht="12" x14ac:dyDescent="0.25">
      <c r="C8" s="5" t="s">
        <v>32</v>
      </c>
    </row>
    <row r="9" spans="1:7" ht="12" x14ac:dyDescent="0.25">
      <c r="C9" s="5"/>
    </row>
    <row r="10" spans="1:7" ht="97.5" customHeight="1" x14ac:dyDescent="0.3">
      <c r="A10" s="227" t="s">
        <v>480</v>
      </c>
      <c r="B10" s="227"/>
      <c r="C10" s="227"/>
      <c r="D10" s="227"/>
      <c r="E10" s="227"/>
      <c r="F10" s="228"/>
      <c r="G10" s="228"/>
    </row>
    <row r="11" spans="1:7" ht="37.5" customHeight="1" x14ac:dyDescent="0.3">
      <c r="A11" s="227" t="s">
        <v>143</v>
      </c>
      <c r="B11" s="227"/>
      <c r="C11" s="227"/>
      <c r="D11" s="227"/>
      <c r="E11" s="227"/>
      <c r="F11" s="228"/>
      <c r="G11" s="228"/>
    </row>
    <row r="12" spans="1:7" ht="99" customHeight="1" x14ac:dyDescent="0.3">
      <c r="A12" s="227" t="s">
        <v>144</v>
      </c>
      <c r="B12" s="227"/>
      <c r="C12" s="227"/>
      <c r="D12" s="227"/>
      <c r="E12" s="227"/>
      <c r="F12" s="228"/>
      <c r="G12" s="228"/>
    </row>
    <row r="13" spans="1:7" ht="99.75" customHeight="1" x14ac:dyDescent="0.3">
      <c r="A13" s="227" t="s">
        <v>145</v>
      </c>
      <c r="B13" s="227"/>
      <c r="C13" s="227"/>
      <c r="D13" s="227"/>
      <c r="E13" s="227"/>
      <c r="F13" s="228"/>
      <c r="G13" s="228"/>
    </row>
    <row r="14" spans="1:7" ht="109.5" customHeight="1" x14ac:dyDescent="0.3">
      <c r="A14" s="227" t="s">
        <v>481</v>
      </c>
      <c r="B14" s="227"/>
      <c r="C14" s="227"/>
      <c r="D14" s="227"/>
      <c r="E14" s="227"/>
      <c r="F14" s="228"/>
      <c r="G14" s="228"/>
    </row>
    <row r="15" spans="1:7" ht="146.25" customHeight="1" x14ac:dyDescent="0.3">
      <c r="A15" s="227" t="s">
        <v>146</v>
      </c>
      <c r="B15" s="227"/>
      <c r="C15" s="227"/>
      <c r="D15" s="227"/>
      <c r="E15" s="227"/>
      <c r="F15" s="228"/>
      <c r="G15" s="228"/>
    </row>
    <row r="16" spans="1:7" ht="279" customHeight="1" x14ac:dyDescent="0.3">
      <c r="A16" s="227" t="s">
        <v>147</v>
      </c>
      <c r="B16" s="227"/>
      <c r="C16" s="227"/>
      <c r="D16" s="227"/>
      <c r="E16" s="227"/>
      <c r="F16" s="228"/>
      <c r="G16" s="228"/>
    </row>
    <row r="17" spans="1:9" ht="206.25" customHeight="1" x14ac:dyDescent="0.3">
      <c r="A17" s="227" t="s">
        <v>148</v>
      </c>
      <c r="B17" s="227"/>
      <c r="C17" s="227"/>
      <c r="D17" s="227"/>
      <c r="E17" s="227"/>
      <c r="F17" s="228"/>
      <c r="G17" s="228"/>
    </row>
    <row r="18" spans="1:9" ht="314.25" customHeight="1" x14ac:dyDescent="0.3">
      <c r="A18" s="227" t="s">
        <v>149</v>
      </c>
      <c r="B18" s="227"/>
      <c r="C18" s="227"/>
      <c r="D18" s="227"/>
      <c r="E18" s="227"/>
      <c r="F18" s="228"/>
      <c r="G18" s="228"/>
    </row>
    <row r="19" spans="1:9" ht="12" x14ac:dyDescent="0.25">
      <c r="C19" s="5"/>
    </row>
    <row r="21" spans="1:9" s="2" customFormat="1" ht="22.8" x14ac:dyDescent="0.2">
      <c r="A21" s="229" t="s">
        <v>0</v>
      </c>
      <c r="B21" s="230"/>
      <c r="C21" s="134" t="s">
        <v>1</v>
      </c>
      <c r="D21" s="134" t="s">
        <v>2</v>
      </c>
      <c r="E21" s="134" t="s">
        <v>3</v>
      </c>
      <c r="F21" s="135" t="s">
        <v>4</v>
      </c>
      <c r="G21" s="134" t="s">
        <v>5</v>
      </c>
      <c r="H21" s="1"/>
      <c r="I21" s="3"/>
    </row>
    <row r="23" spans="1:9" s="2" customFormat="1" ht="11.85" customHeight="1" x14ac:dyDescent="0.25">
      <c r="A23" s="34"/>
      <c r="B23" s="40"/>
      <c r="C23" s="37" t="str">
        <f>NASLOVN.!A29</f>
        <v>REKONSTRUKCIJE GOSPODARSKE GRAĐEVINE – POSLOVNE  (AKORD)</v>
      </c>
      <c r="D23" s="34"/>
      <c r="E23" s="34"/>
      <c r="F23" s="35"/>
      <c r="G23" s="34"/>
      <c r="H23" s="1"/>
      <c r="I23" s="3"/>
    </row>
    <row r="24" spans="1:9" s="2" customFormat="1" ht="11.85" customHeight="1" x14ac:dyDescent="0.25">
      <c r="A24" s="34"/>
      <c r="B24" s="40"/>
      <c r="C24" s="37"/>
      <c r="D24" s="34"/>
      <c r="E24" s="34"/>
      <c r="F24" s="35"/>
      <c r="G24" s="34"/>
      <c r="H24" s="1"/>
      <c r="I24" s="3"/>
    </row>
    <row r="25" spans="1:9" s="2" customFormat="1" ht="28.5" customHeight="1" x14ac:dyDescent="0.2">
      <c r="A25" s="149" t="str">
        <f ca="1">IF((ISNUMBER(B25)),$A$6,"")</f>
        <v>3.</v>
      </c>
      <c r="B25" s="139">
        <v>1</v>
      </c>
      <c r="C25" s="151" t="s">
        <v>181</v>
      </c>
      <c r="D25" s="44"/>
      <c r="E25" s="44"/>
      <c r="F25" s="45"/>
      <c r="G25" s="53"/>
      <c r="H25" s="1"/>
      <c r="I25" s="3"/>
    </row>
    <row r="26" spans="1:9" s="2" customFormat="1" ht="39" customHeight="1" x14ac:dyDescent="0.2">
      <c r="A26" s="42"/>
      <c r="B26" s="43"/>
      <c r="C26" s="140" t="s">
        <v>232</v>
      </c>
      <c r="D26" s="44"/>
      <c r="E26" s="44"/>
      <c r="F26" s="45"/>
      <c r="G26" s="53"/>
      <c r="H26" s="1"/>
      <c r="I26" s="3"/>
    </row>
    <row r="27" spans="1:9" s="2" customFormat="1" ht="18" customHeight="1" x14ac:dyDescent="0.2">
      <c r="A27" s="42"/>
      <c r="B27" s="43"/>
      <c r="C27" s="140" t="s">
        <v>42</v>
      </c>
      <c r="D27" s="44"/>
      <c r="E27" s="44"/>
      <c r="F27" s="45"/>
      <c r="G27" s="53"/>
      <c r="H27" s="1"/>
      <c r="I27" s="3"/>
    </row>
    <row r="28" spans="1:9" s="2" customFormat="1" ht="11.85" customHeight="1" x14ac:dyDescent="0.2">
      <c r="A28" s="42"/>
      <c r="B28" s="43" t="s">
        <v>6</v>
      </c>
      <c r="C28" s="140" t="s">
        <v>182</v>
      </c>
      <c r="D28" s="44" t="s">
        <v>10</v>
      </c>
      <c r="E28" s="53">
        <f>(199.8+144.8)*0.1</f>
        <v>34.46</v>
      </c>
      <c r="F28" s="46"/>
      <c r="G28" s="46">
        <f>E28*F28</f>
        <v>0</v>
      </c>
      <c r="H28" s="1"/>
      <c r="I28" s="3"/>
    </row>
    <row r="29" spans="1:9" s="2" customFormat="1" ht="11.85" customHeight="1" x14ac:dyDescent="0.2">
      <c r="A29" s="42"/>
      <c r="B29" s="43" t="s">
        <v>7</v>
      </c>
      <c r="C29" s="140" t="s">
        <v>183</v>
      </c>
      <c r="D29" s="44" t="s">
        <v>10</v>
      </c>
      <c r="E29" s="53">
        <f>213.08*0.1</f>
        <v>21.308000000000003</v>
      </c>
      <c r="F29" s="46"/>
      <c r="G29" s="46">
        <f>E29*F29</f>
        <v>0</v>
      </c>
      <c r="H29" s="1"/>
      <c r="I29" s="3"/>
    </row>
    <row r="30" spans="1:9" s="2" customFormat="1" ht="11.85" customHeight="1" x14ac:dyDescent="0.2">
      <c r="A30" s="42"/>
      <c r="B30" s="43" t="s">
        <v>195</v>
      </c>
      <c r="C30" s="140" t="s">
        <v>233</v>
      </c>
      <c r="D30" s="44" t="s">
        <v>10</v>
      </c>
      <c r="E30" s="53">
        <f>637*0.1</f>
        <v>63.7</v>
      </c>
      <c r="F30" s="46"/>
      <c r="G30" s="46">
        <f>E30*F30</f>
        <v>0</v>
      </c>
      <c r="H30" s="1"/>
      <c r="I30" s="3"/>
    </row>
    <row r="31" spans="1:9" s="2" customFormat="1" ht="11.85" customHeight="1" x14ac:dyDescent="0.2">
      <c r="A31" s="42"/>
      <c r="B31" s="43" t="s">
        <v>204</v>
      </c>
      <c r="C31" s="140" t="s">
        <v>234</v>
      </c>
      <c r="D31" s="44" t="s">
        <v>10</v>
      </c>
      <c r="E31" s="53">
        <f>410.58*0.1</f>
        <v>41.058</v>
      </c>
      <c r="F31" s="46"/>
      <c r="G31" s="46">
        <f>E31*F31</f>
        <v>0</v>
      </c>
      <c r="H31" s="1"/>
      <c r="I31" s="3"/>
    </row>
    <row r="32" spans="1:9" s="2" customFormat="1" ht="11.85" customHeight="1" x14ac:dyDescent="0.2">
      <c r="A32" s="42"/>
      <c r="B32" s="43"/>
      <c r="C32" s="140"/>
      <c r="D32" s="44"/>
      <c r="E32" s="53"/>
      <c r="F32" s="46"/>
      <c r="G32" s="46"/>
      <c r="H32" s="1"/>
      <c r="I32" s="3"/>
    </row>
    <row r="33" spans="1:9" s="2" customFormat="1" ht="11.85" customHeight="1" x14ac:dyDescent="0.2">
      <c r="A33" s="4"/>
      <c r="B33" s="128"/>
      <c r="C33" s="24"/>
      <c r="D33" s="27"/>
      <c r="E33" s="27"/>
      <c r="F33" s="93"/>
      <c r="G33" s="95"/>
      <c r="H33" s="1"/>
      <c r="I33" s="3"/>
    </row>
    <row r="34" spans="1:9" s="2" customFormat="1" ht="15.75" customHeight="1" x14ac:dyDescent="0.2">
      <c r="A34" s="149" t="str">
        <f ca="1">IF((ISNUMBER(B34)),$A$6,"")</f>
        <v>3.</v>
      </c>
      <c r="B34" s="139">
        <f>IF(AND(ISTEXT(C34),ISBLANK(D34)),COUNT($B$5:B33)+1,"")</f>
        <v>2</v>
      </c>
      <c r="C34" s="170" t="s">
        <v>45</v>
      </c>
      <c r="D34" s="44"/>
      <c r="E34" s="44"/>
      <c r="F34" s="45"/>
      <c r="G34" s="53"/>
      <c r="H34" s="1"/>
      <c r="I34" s="3"/>
    </row>
    <row r="35" spans="1:9" s="2" customFormat="1" ht="63.75" customHeight="1" x14ac:dyDescent="0.2">
      <c r="A35" s="48"/>
      <c r="B35" s="49"/>
      <c r="C35" s="38" t="s">
        <v>218</v>
      </c>
      <c r="D35" s="50"/>
      <c r="E35" s="51"/>
      <c r="F35" s="50"/>
      <c r="G35" s="51"/>
      <c r="H35" s="1"/>
      <c r="I35" s="3"/>
    </row>
    <row r="36" spans="1:9" s="2" customFormat="1" ht="11.85" customHeight="1" x14ac:dyDescent="0.2">
      <c r="A36" s="48"/>
      <c r="B36" s="49"/>
      <c r="C36" s="38" t="s">
        <v>219</v>
      </c>
      <c r="D36" s="50"/>
      <c r="E36" s="51"/>
      <c r="F36" s="50"/>
      <c r="G36" s="51"/>
      <c r="H36" s="1"/>
      <c r="I36" s="3"/>
    </row>
    <row r="37" spans="1:9" s="2" customFormat="1" ht="11.85" customHeight="1" x14ac:dyDescent="0.2">
      <c r="A37" s="48"/>
      <c r="B37" s="49"/>
      <c r="C37" s="38" t="s">
        <v>42</v>
      </c>
      <c r="D37" s="50"/>
      <c r="E37" s="51"/>
      <c r="F37" s="50"/>
      <c r="G37" s="51"/>
      <c r="H37" s="1"/>
      <c r="I37" s="3"/>
    </row>
    <row r="38" spans="1:9" s="2" customFormat="1" ht="11.85" customHeight="1" x14ac:dyDescent="0.2">
      <c r="A38" s="52"/>
      <c r="B38" s="49" t="s">
        <v>6</v>
      </c>
      <c r="C38" s="140" t="s">
        <v>44</v>
      </c>
      <c r="D38" s="53" t="s">
        <v>10</v>
      </c>
      <c r="E38" s="203">
        <f>199.8*1.1+144.87*0.93</f>
        <v>354.50910000000005</v>
      </c>
      <c r="F38" s="46"/>
      <c r="G38" s="53">
        <f>E38*F38</f>
        <v>0</v>
      </c>
      <c r="H38" s="1"/>
      <c r="I38" s="3"/>
    </row>
    <row r="39" spans="1:9" s="2" customFormat="1" ht="11.85" customHeight="1" x14ac:dyDescent="0.2">
      <c r="A39" s="48"/>
      <c r="B39" s="49" t="s">
        <v>7</v>
      </c>
      <c r="C39" s="140" t="s">
        <v>185</v>
      </c>
      <c r="D39" s="53" t="s">
        <v>11</v>
      </c>
      <c r="E39" s="203">
        <f>387.64*1.1+228.79*0.93</f>
        <v>639.17869999999994</v>
      </c>
      <c r="F39" s="46"/>
      <c r="G39" s="53">
        <f>E39*F39</f>
        <v>0</v>
      </c>
      <c r="H39" s="1"/>
      <c r="I39" s="3"/>
    </row>
    <row r="40" spans="1:9" s="2" customFormat="1" ht="11.85" customHeight="1" x14ac:dyDescent="0.2">
      <c r="A40" s="48"/>
      <c r="B40" s="49"/>
      <c r="C40" s="54"/>
      <c r="D40" s="53"/>
      <c r="E40" s="53"/>
      <c r="F40" s="46"/>
      <c r="G40" s="53"/>
      <c r="H40" s="1"/>
      <c r="I40" s="3"/>
    </row>
    <row r="41" spans="1:9" s="2" customFormat="1" ht="11.85" customHeight="1" x14ac:dyDescent="0.2">
      <c r="A41" s="149" t="str">
        <f ca="1">IF((ISNUMBER(B41)),$A$6,"")</f>
        <v>3.</v>
      </c>
      <c r="B41" s="139">
        <f>IF(AND(ISTEXT(C41),ISBLANK(D41)),COUNT($B$5:B40)+1,"")</f>
        <v>3</v>
      </c>
      <c r="C41" s="170" t="s">
        <v>206</v>
      </c>
      <c r="D41" s="27"/>
      <c r="E41" s="27"/>
      <c r="F41" s="93"/>
      <c r="G41" s="95"/>
      <c r="H41" s="1"/>
      <c r="I41" s="3"/>
    </row>
    <row r="42" spans="1:9" s="2" customFormat="1" ht="50.25" customHeight="1" x14ac:dyDescent="0.2">
      <c r="A42" s="42"/>
      <c r="B42" s="43"/>
      <c r="C42" s="38" t="s">
        <v>482</v>
      </c>
      <c r="D42" s="44"/>
      <c r="E42" s="44"/>
      <c r="F42" s="45"/>
      <c r="G42" s="53"/>
      <c r="H42" s="1"/>
      <c r="I42" s="3"/>
    </row>
    <row r="43" spans="1:9" s="2" customFormat="1" ht="134.25" customHeight="1" x14ac:dyDescent="0.2">
      <c r="A43" s="42"/>
      <c r="B43" s="43"/>
      <c r="C43" s="38" t="s">
        <v>471</v>
      </c>
      <c r="D43" s="44"/>
      <c r="E43" s="44"/>
      <c r="F43" s="45"/>
      <c r="G43" s="53"/>
      <c r="H43" s="1"/>
      <c r="I43" s="3"/>
    </row>
    <row r="44" spans="1:9" s="2" customFormat="1" ht="11.85" customHeight="1" x14ac:dyDescent="0.2">
      <c r="A44" s="42"/>
      <c r="B44" s="43"/>
      <c r="C44" s="38" t="s">
        <v>421</v>
      </c>
      <c r="D44" s="44"/>
      <c r="E44" s="44"/>
      <c r="F44" s="45"/>
      <c r="G44" s="53"/>
      <c r="H44" s="1"/>
      <c r="I44" s="3"/>
    </row>
    <row r="45" spans="1:9" s="2" customFormat="1" ht="11.85" customHeight="1" x14ac:dyDescent="0.2">
      <c r="A45" s="42"/>
      <c r="B45" s="43"/>
      <c r="C45" s="38" t="s">
        <v>42</v>
      </c>
      <c r="D45" s="44"/>
      <c r="E45" s="44"/>
      <c r="F45" s="45"/>
      <c r="G45" s="53"/>
      <c r="H45" s="1"/>
      <c r="I45" s="3"/>
    </row>
    <row r="46" spans="1:9" s="2" customFormat="1" ht="11.85" customHeight="1" x14ac:dyDescent="0.2">
      <c r="A46" s="42"/>
      <c r="B46" s="43" t="s">
        <v>6</v>
      </c>
      <c r="C46" s="140" t="s">
        <v>8</v>
      </c>
      <c r="D46" s="44" t="s">
        <v>10</v>
      </c>
      <c r="E46" s="203">
        <f>0.2*(369.76+637.26+610.16)</f>
        <v>323.43599999999998</v>
      </c>
      <c r="F46" s="46"/>
      <c r="G46" s="46">
        <f>E46*F46</f>
        <v>0</v>
      </c>
      <c r="H46" s="1"/>
      <c r="I46" s="3"/>
    </row>
    <row r="47" spans="1:9" s="2" customFormat="1" ht="11.85" customHeight="1" x14ac:dyDescent="0.2">
      <c r="A47" s="42"/>
      <c r="B47" s="43" t="s">
        <v>7</v>
      </c>
      <c r="C47" s="47" t="s">
        <v>186</v>
      </c>
      <c r="D47" s="44" t="s">
        <v>11</v>
      </c>
      <c r="E47" s="203">
        <f>0.25*(77.1+103.5)</f>
        <v>45.15</v>
      </c>
      <c r="F47" s="46"/>
      <c r="G47" s="46">
        <f>E47*F47</f>
        <v>0</v>
      </c>
      <c r="H47" s="1"/>
      <c r="I47" s="3"/>
    </row>
    <row r="48" spans="1:9" s="2" customFormat="1" ht="11.85" customHeight="1" x14ac:dyDescent="0.2">
      <c r="A48" s="48"/>
      <c r="B48" s="49"/>
      <c r="C48" s="54"/>
      <c r="D48" s="53"/>
      <c r="E48" s="53"/>
      <c r="F48" s="46"/>
      <c r="G48" s="53"/>
      <c r="H48" s="1"/>
      <c r="I48" s="3"/>
    </row>
    <row r="49" spans="1:9" s="2" customFormat="1" ht="16.5" customHeight="1" x14ac:dyDescent="0.2">
      <c r="A49" s="149" t="str">
        <f ca="1">IF((ISNUMBER(B49)),$A$6,"")</f>
        <v>3.</v>
      </c>
      <c r="B49" s="139">
        <f>IF(AND(ISTEXT(C49),ISBLANK(D49)),COUNT($B$5:B48)+1,"")</f>
        <v>4</v>
      </c>
      <c r="C49" s="170" t="s">
        <v>187</v>
      </c>
      <c r="D49" s="44"/>
      <c r="E49" s="44"/>
      <c r="F49" s="45"/>
      <c r="G49" s="53"/>
      <c r="H49" s="1"/>
      <c r="I49" s="3"/>
    </row>
    <row r="50" spans="1:9" s="2" customFormat="1" ht="37.5" customHeight="1" x14ac:dyDescent="0.2">
      <c r="A50" s="48"/>
      <c r="B50" s="49"/>
      <c r="C50" s="38" t="s">
        <v>220</v>
      </c>
      <c r="D50" s="50"/>
      <c r="E50" s="51"/>
      <c r="F50" s="50"/>
      <c r="G50" s="51"/>
      <c r="H50" s="1"/>
      <c r="I50" s="3"/>
    </row>
    <row r="51" spans="1:9" s="2" customFormat="1" ht="13.5" customHeight="1" x14ac:dyDescent="0.2">
      <c r="A51" s="48"/>
      <c r="B51" s="49"/>
      <c r="C51" s="38" t="s">
        <v>43</v>
      </c>
      <c r="D51" s="50"/>
      <c r="E51" s="51"/>
      <c r="F51" s="50"/>
      <c r="G51" s="51"/>
      <c r="H51" s="1"/>
      <c r="I51" s="3"/>
    </row>
    <row r="52" spans="1:9" s="2" customFormat="1" ht="11.85" customHeight="1" x14ac:dyDescent="0.2">
      <c r="A52" s="48"/>
      <c r="B52" s="49"/>
      <c r="C52" s="38" t="s">
        <v>42</v>
      </c>
      <c r="D52" s="50"/>
      <c r="E52" s="51"/>
      <c r="F52" s="50"/>
      <c r="G52" s="51"/>
      <c r="H52" s="1"/>
      <c r="I52" s="3"/>
    </row>
    <row r="53" spans="1:9" s="2" customFormat="1" ht="11.85" customHeight="1" x14ac:dyDescent="0.2">
      <c r="A53" s="52"/>
      <c r="B53" s="49" t="s">
        <v>6</v>
      </c>
      <c r="C53" s="140" t="s">
        <v>44</v>
      </c>
      <c r="D53" s="53" t="s">
        <v>10</v>
      </c>
      <c r="E53" s="53">
        <f>0.4*0.4*7.17*12+0.4*0.4*7.26*24-0.4*0.4*2*3.4+0.4*0.4*10*0.4</f>
        <v>41.19680000000001</v>
      </c>
      <c r="F53" s="46"/>
      <c r="G53" s="53">
        <f>E53*F53</f>
        <v>0</v>
      </c>
      <c r="H53" s="1"/>
      <c r="I53" s="3"/>
    </row>
    <row r="54" spans="1:9" s="2" customFormat="1" ht="11.85" customHeight="1" x14ac:dyDescent="0.2">
      <c r="A54" s="48"/>
      <c r="B54" s="49" t="s">
        <v>7</v>
      </c>
      <c r="C54" s="140" t="s">
        <v>9</v>
      </c>
      <c r="D54" s="53" t="s">
        <v>11</v>
      </c>
      <c r="E54" s="53">
        <f>0.4*4*7.17*12+0.4*4*7.26*24-0.4*4*2*3.4+0.4*4*10*0.4</f>
        <v>411.96799999999996</v>
      </c>
      <c r="F54" s="46"/>
      <c r="G54" s="53">
        <f>E54*F54</f>
        <v>0</v>
      </c>
      <c r="H54" s="1"/>
      <c r="I54" s="3"/>
    </row>
    <row r="55" spans="1:9" s="2" customFormat="1" ht="12" customHeight="1" x14ac:dyDescent="0.2">
      <c r="A55" s="48"/>
      <c r="B55" s="49"/>
      <c r="C55" s="54"/>
      <c r="D55" s="53"/>
      <c r="E55" s="53"/>
      <c r="F55" s="46"/>
      <c r="G55" s="53"/>
      <c r="H55" s="1"/>
      <c r="I55" s="3"/>
    </row>
    <row r="56" spans="1:9" x14ac:dyDescent="0.2">
      <c r="A56" s="42"/>
      <c r="B56" s="43"/>
      <c r="C56" s="47"/>
      <c r="D56" s="44"/>
      <c r="E56" s="53"/>
      <c r="F56" s="46"/>
      <c r="G56" s="46"/>
    </row>
    <row r="57" spans="1:9" ht="12" x14ac:dyDescent="0.2">
      <c r="A57" s="149" t="str">
        <f ca="1">IF((ISNUMBER(B57)),$A$6,"")</f>
        <v>3.</v>
      </c>
      <c r="B57" s="139">
        <f>IF(AND(ISTEXT(C57),ISBLANK(D57)),COUNT($B$5:B55)+1,"")</f>
        <v>5</v>
      </c>
      <c r="C57" s="170" t="s">
        <v>188</v>
      </c>
      <c r="D57" s="44"/>
      <c r="E57" s="44"/>
      <c r="F57" s="45"/>
      <c r="G57" s="53"/>
    </row>
    <row r="58" spans="1:9" ht="34.200000000000003" x14ac:dyDescent="0.2">
      <c r="A58" s="48"/>
      <c r="B58" s="49"/>
      <c r="C58" s="38" t="s">
        <v>189</v>
      </c>
      <c r="D58" s="50"/>
      <c r="E58" s="51"/>
      <c r="F58" s="50"/>
      <c r="G58" s="51"/>
    </row>
    <row r="59" spans="1:9" x14ac:dyDescent="0.2">
      <c r="A59" s="48"/>
      <c r="B59" s="49"/>
      <c r="C59" s="140" t="s">
        <v>43</v>
      </c>
      <c r="D59" s="50"/>
      <c r="E59" s="51"/>
      <c r="F59" s="50"/>
      <c r="G59" s="51"/>
    </row>
    <row r="60" spans="1:9" x14ac:dyDescent="0.2">
      <c r="A60" s="48"/>
      <c r="B60" s="49"/>
      <c r="C60" s="140" t="s">
        <v>42</v>
      </c>
      <c r="D60" s="50"/>
      <c r="E60" s="51"/>
      <c r="F60" s="50"/>
      <c r="G60" s="51"/>
    </row>
    <row r="61" spans="1:9" ht="12" x14ac:dyDescent="0.2">
      <c r="A61" s="52"/>
      <c r="B61" s="49" t="s">
        <v>6</v>
      </c>
      <c r="C61" s="140" t="s">
        <v>44</v>
      </c>
      <c r="D61" s="53" t="s">
        <v>10</v>
      </c>
      <c r="E61" s="53">
        <f>0.4*0.7*237.8</f>
        <v>66.584000000000003</v>
      </c>
      <c r="F61" s="46"/>
      <c r="G61" s="53">
        <f>E61*F61</f>
        <v>0</v>
      </c>
    </row>
    <row r="62" spans="1:9" x14ac:dyDescent="0.2">
      <c r="A62" s="48"/>
      <c r="B62" s="49" t="s">
        <v>7</v>
      </c>
      <c r="C62" s="140" t="s">
        <v>9</v>
      </c>
      <c r="D62" s="53" t="s">
        <v>11</v>
      </c>
      <c r="E62" s="53">
        <f>(0.4+0.7+0.7)*237.8</f>
        <v>428.04</v>
      </c>
      <c r="F62" s="46"/>
      <c r="G62" s="53">
        <f>E62*F62</f>
        <v>0</v>
      </c>
    </row>
    <row r="63" spans="1:9" ht="12.75" customHeight="1" x14ac:dyDescent="0.2">
      <c r="F63" s="28"/>
      <c r="G63" s="28"/>
    </row>
    <row r="64" spans="1:9" ht="12.75" customHeight="1" x14ac:dyDescent="0.2">
      <c r="A64" s="149" t="str">
        <f ca="1">IF((ISNUMBER(B64)),$A$6,"")</f>
        <v>3.</v>
      </c>
      <c r="B64" s="139">
        <f>IF(AND(ISTEXT(C64),ISBLANK(D64)),COUNT($B$5:B62)+1,"")</f>
        <v>6</v>
      </c>
      <c r="C64" s="170" t="s">
        <v>190</v>
      </c>
      <c r="D64" s="44"/>
      <c r="E64" s="44"/>
      <c r="F64" s="45"/>
      <c r="G64" s="53"/>
    </row>
    <row r="65" spans="1:7" ht="49.5" customHeight="1" x14ac:dyDescent="0.2">
      <c r="A65" s="48"/>
      <c r="B65" s="49"/>
      <c r="C65" s="38" t="s">
        <v>191</v>
      </c>
      <c r="D65" s="50"/>
      <c r="E65" s="51"/>
      <c r="F65" s="50"/>
      <c r="G65" s="51"/>
    </row>
    <row r="66" spans="1:7" x14ac:dyDescent="0.2">
      <c r="A66" s="48"/>
      <c r="B66" s="49"/>
      <c r="C66" s="140" t="s">
        <v>43</v>
      </c>
      <c r="D66" s="50"/>
      <c r="E66" s="51"/>
      <c r="F66" s="50"/>
      <c r="G66" s="51"/>
    </row>
    <row r="67" spans="1:7" x14ac:dyDescent="0.2">
      <c r="A67" s="48"/>
      <c r="B67" s="49"/>
      <c r="C67" s="140" t="s">
        <v>42</v>
      </c>
      <c r="D67" s="50"/>
      <c r="E67" s="51"/>
      <c r="F67" s="50"/>
      <c r="G67" s="51"/>
    </row>
    <row r="68" spans="1:7" ht="12" x14ac:dyDescent="0.2">
      <c r="A68" s="52"/>
      <c r="B68" s="49" t="s">
        <v>6</v>
      </c>
      <c r="C68" s="140" t="s">
        <v>44</v>
      </c>
      <c r="D68" s="53" t="s">
        <v>10</v>
      </c>
      <c r="E68" s="53">
        <f>0.4*0.5*254.09</f>
        <v>50.818000000000005</v>
      </c>
      <c r="F68" s="46"/>
      <c r="G68" s="53">
        <f>E68*F68</f>
        <v>0</v>
      </c>
    </row>
    <row r="69" spans="1:7" x14ac:dyDescent="0.2">
      <c r="A69" s="48"/>
      <c r="B69" s="49" t="s">
        <v>7</v>
      </c>
      <c r="C69" s="140" t="s">
        <v>9</v>
      </c>
      <c r="D69" s="53" t="s">
        <v>11</v>
      </c>
      <c r="E69" s="53">
        <f>(0.4+0.5+0.5)*254.09</f>
        <v>355.726</v>
      </c>
      <c r="F69" s="46"/>
      <c r="G69" s="53">
        <f>E69*F69</f>
        <v>0</v>
      </c>
    </row>
    <row r="70" spans="1:7" x14ac:dyDescent="0.2">
      <c r="F70" s="28"/>
      <c r="G70" s="28"/>
    </row>
    <row r="71" spans="1:7" ht="12" x14ac:dyDescent="0.2">
      <c r="A71" s="149" t="str">
        <f ca="1">IF((ISNUMBER(B71)),$A$6,"")</f>
        <v>3.</v>
      </c>
      <c r="B71" s="139">
        <f>IF(AND(ISTEXT(C71),ISBLANK(D71)),COUNT($B$5:B69)+1,"")</f>
        <v>7</v>
      </c>
      <c r="C71" s="170" t="s">
        <v>193</v>
      </c>
      <c r="D71" s="44"/>
      <c r="E71" s="44"/>
      <c r="F71" s="45"/>
      <c r="G71" s="53"/>
    </row>
    <row r="72" spans="1:7" ht="52.5" customHeight="1" x14ac:dyDescent="0.2">
      <c r="A72" s="48"/>
      <c r="B72" s="49"/>
      <c r="C72" s="38" t="s">
        <v>192</v>
      </c>
      <c r="D72" s="50"/>
      <c r="E72" s="51"/>
      <c r="F72" s="50"/>
      <c r="G72" s="51"/>
    </row>
    <row r="73" spans="1:7" x14ac:dyDescent="0.2">
      <c r="A73" s="48"/>
      <c r="B73" s="49"/>
      <c r="C73" s="140" t="s">
        <v>43</v>
      </c>
      <c r="D73" s="50"/>
      <c r="E73" s="51"/>
      <c r="F73" s="50"/>
      <c r="G73" s="51"/>
    </row>
    <row r="74" spans="1:7" x14ac:dyDescent="0.2">
      <c r="A74" s="48"/>
      <c r="B74" s="49"/>
      <c r="C74" s="140" t="s">
        <v>42</v>
      </c>
      <c r="D74" s="50"/>
      <c r="E74" s="51"/>
      <c r="F74" s="50"/>
      <c r="G74" s="51"/>
    </row>
    <row r="75" spans="1:7" ht="12" x14ac:dyDescent="0.2">
      <c r="A75" s="52"/>
      <c r="B75" s="49" t="s">
        <v>6</v>
      </c>
      <c r="C75" s="140" t="s">
        <v>44</v>
      </c>
      <c r="D75" s="53" t="s">
        <v>10</v>
      </c>
      <c r="E75" s="53">
        <f>0.4*0.9*20*4+0.4*0.15*20*4</f>
        <v>33.6</v>
      </c>
      <c r="F75" s="46"/>
      <c r="G75" s="53">
        <f>E75*F75</f>
        <v>0</v>
      </c>
    </row>
    <row r="76" spans="1:7" x14ac:dyDescent="0.2">
      <c r="A76" s="48"/>
      <c r="B76" s="49" t="s">
        <v>7</v>
      </c>
      <c r="C76" s="140" t="s">
        <v>427</v>
      </c>
      <c r="D76" s="53" t="s">
        <v>11</v>
      </c>
      <c r="E76" s="53">
        <f>(0.4+0.9+0.9)*20*4+(0.4+0.15+0.15)*20*4</f>
        <v>232</v>
      </c>
      <c r="F76" s="46"/>
      <c r="G76" s="53">
        <f>E76*F76</f>
        <v>0</v>
      </c>
    </row>
    <row r="77" spans="1:7" x14ac:dyDescent="0.2">
      <c r="F77" s="28"/>
      <c r="G77" s="28"/>
    </row>
    <row r="78" spans="1:7" ht="12" x14ac:dyDescent="0.2">
      <c r="A78" s="149" t="str">
        <f ca="1">IF((ISNUMBER(B78)),$A$6,"")</f>
        <v>3.</v>
      </c>
      <c r="B78" s="139">
        <f>IF(AND(ISTEXT(C78),ISBLANK(D78)),COUNT($B$5:B77)+1,"")</f>
        <v>8</v>
      </c>
      <c r="C78" s="170" t="s">
        <v>194</v>
      </c>
    </row>
    <row r="79" spans="1:7" ht="34.200000000000003" x14ac:dyDescent="0.2">
      <c r="A79" s="42"/>
      <c r="B79" s="43"/>
      <c r="C79" s="38" t="s">
        <v>483</v>
      </c>
      <c r="D79" s="44"/>
      <c r="E79" s="44"/>
      <c r="F79" s="45"/>
      <c r="G79" s="53"/>
    </row>
    <row r="80" spans="1:7" ht="45.6" x14ac:dyDescent="0.2">
      <c r="A80" s="42"/>
      <c r="B80" s="43"/>
      <c r="C80" s="38" t="s">
        <v>221</v>
      </c>
      <c r="D80" s="44"/>
      <c r="E80" s="44"/>
      <c r="F80" s="45"/>
      <c r="G80" s="53"/>
    </row>
    <row r="81" spans="1:8" x14ac:dyDescent="0.2">
      <c r="A81" s="42"/>
      <c r="B81" s="43"/>
      <c r="C81" s="38" t="s">
        <v>12</v>
      </c>
      <c r="D81" s="44"/>
      <c r="E81" s="44"/>
      <c r="F81" s="45"/>
      <c r="G81" s="53"/>
    </row>
    <row r="82" spans="1:8" x14ac:dyDescent="0.2">
      <c r="A82" s="42"/>
      <c r="B82" s="43"/>
      <c r="C82" s="38" t="s">
        <v>42</v>
      </c>
      <c r="D82" s="44"/>
      <c r="E82" s="44"/>
      <c r="F82" s="45"/>
      <c r="G82" s="53"/>
    </row>
    <row r="83" spans="1:8" ht="14.4" x14ac:dyDescent="0.3">
      <c r="A83" s="42"/>
      <c r="B83" s="43" t="s">
        <v>6</v>
      </c>
      <c r="C83" s="140" t="s">
        <v>8</v>
      </c>
      <c r="D83" s="44" t="s">
        <v>10</v>
      </c>
      <c r="E83" s="203">
        <f>0.2*(284.4+287.23+22.73+116.49+80.23)</f>
        <v>158.21600000000001</v>
      </c>
      <c r="F83" s="46"/>
      <c r="G83" s="46">
        <f>E83*F83</f>
        <v>0</v>
      </c>
      <c r="H83" s="112"/>
    </row>
    <row r="84" spans="1:8" x14ac:dyDescent="0.2">
      <c r="A84" s="42"/>
      <c r="B84" s="43" t="s">
        <v>7</v>
      </c>
      <c r="C84" s="47" t="s">
        <v>196</v>
      </c>
      <c r="D84" s="44" t="s">
        <v>11</v>
      </c>
      <c r="E84" s="203">
        <f>299.2+287.23+22.73+80.23</f>
        <v>689.3900000000001</v>
      </c>
      <c r="F84" s="46"/>
      <c r="G84" s="46">
        <f>E84*F84</f>
        <v>0</v>
      </c>
    </row>
    <row r="85" spans="1:8" x14ac:dyDescent="0.2">
      <c r="B85" s="43" t="s">
        <v>195</v>
      </c>
      <c r="C85" s="47" t="s">
        <v>197</v>
      </c>
      <c r="D85" s="44" t="s">
        <v>11</v>
      </c>
      <c r="E85" s="203">
        <v>116.49</v>
      </c>
      <c r="F85" s="46"/>
      <c r="G85" s="46">
        <f>E85*F85</f>
        <v>0</v>
      </c>
    </row>
    <row r="86" spans="1:8" x14ac:dyDescent="0.2">
      <c r="B86" s="43"/>
      <c r="C86" s="47"/>
      <c r="D86" s="44"/>
      <c r="E86" s="203"/>
      <c r="F86" s="46"/>
      <c r="G86" s="46"/>
    </row>
    <row r="87" spans="1:8" ht="12" x14ac:dyDescent="0.2">
      <c r="A87" s="149" t="str">
        <f ca="1">IF((ISNUMBER(B87)),$A$6,"")</f>
        <v>3.</v>
      </c>
      <c r="B87" s="139">
        <f>IF(AND(ISTEXT(C87),ISBLANK(D87)),COUNT($B$5:B86)+1,"")</f>
        <v>9</v>
      </c>
      <c r="C87" s="170" t="s">
        <v>303</v>
      </c>
    </row>
    <row r="88" spans="1:8" ht="34.200000000000003" x14ac:dyDescent="0.2">
      <c r="A88" s="42"/>
      <c r="B88" s="43"/>
      <c r="C88" s="38" t="s">
        <v>484</v>
      </c>
      <c r="D88" s="44"/>
      <c r="E88" s="44"/>
      <c r="F88" s="45"/>
      <c r="G88" s="53"/>
    </row>
    <row r="89" spans="1:8" ht="34.200000000000003" x14ac:dyDescent="0.2">
      <c r="A89" s="42"/>
      <c r="B89" s="43"/>
      <c r="C89" s="38" t="s">
        <v>302</v>
      </c>
      <c r="D89" s="44"/>
      <c r="E89" s="44"/>
      <c r="F89" s="45"/>
      <c r="G89" s="53"/>
    </row>
    <row r="90" spans="1:8" x14ac:dyDescent="0.2">
      <c r="A90" s="42"/>
      <c r="B90" s="43"/>
      <c r="C90" s="38" t="s">
        <v>12</v>
      </c>
      <c r="D90" s="44"/>
      <c r="E90" s="44"/>
      <c r="F90" s="45"/>
      <c r="G90" s="53"/>
    </row>
    <row r="91" spans="1:8" x14ac:dyDescent="0.2">
      <c r="A91" s="42"/>
      <c r="B91" s="43"/>
      <c r="C91" s="38" t="s">
        <v>42</v>
      </c>
      <c r="D91" s="44"/>
      <c r="E91" s="44"/>
      <c r="F91" s="45"/>
      <c r="G91" s="53"/>
    </row>
    <row r="92" spans="1:8" x14ac:dyDescent="0.2">
      <c r="A92" s="42"/>
      <c r="B92" s="43" t="s">
        <v>6</v>
      </c>
      <c r="C92" s="140" t="s">
        <v>8</v>
      </c>
      <c r="D92" s="44" t="s">
        <v>10</v>
      </c>
      <c r="E92" s="203">
        <f>0.16*(271.24)</f>
        <v>43.398400000000002</v>
      </c>
      <c r="F92" s="46"/>
      <c r="G92" s="46">
        <f>E92*F92</f>
        <v>0</v>
      </c>
    </row>
    <row r="93" spans="1:8" x14ac:dyDescent="0.2">
      <c r="A93" s="42"/>
      <c r="B93" s="43" t="s">
        <v>7</v>
      </c>
      <c r="C93" s="47" t="s">
        <v>198</v>
      </c>
      <c r="D93" s="44" t="s">
        <v>11</v>
      </c>
      <c r="E93" s="203">
        <f>85*0.2</f>
        <v>17</v>
      </c>
      <c r="F93" s="46"/>
      <c r="G93" s="46">
        <f>E93*F93</f>
        <v>0</v>
      </c>
    </row>
    <row r="94" spans="1:8" x14ac:dyDescent="0.2">
      <c r="B94" s="43"/>
      <c r="C94" s="47"/>
      <c r="D94" s="44"/>
      <c r="E94" s="203"/>
      <c r="F94" s="46"/>
      <c r="G94" s="46"/>
    </row>
    <row r="95" spans="1:8" ht="24" x14ac:dyDescent="0.2">
      <c r="A95" s="149" t="str">
        <f ca="1">IF((ISNUMBER(B95)),$A$6,"")</f>
        <v>3.</v>
      </c>
      <c r="B95" s="139">
        <f>IF(AND(ISTEXT(C95),ISBLANK(D95)),COUNT($B$5:B94)+1,"")</f>
        <v>10</v>
      </c>
      <c r="C95" s="170" t="s">
        <v>199</v>
      </c>
    </row>
    <row r="96" spans="1:8" ht="36.75" customHeight="1" x14ac:dyDescent="0.2">
      <c r="A96" s="42"/>
      <c r="B96" s="43"/>
      <c r="C96" s="38" t="s">
        <v>200</v>
      </c>
      <c r="D96" s="44"/>
      <c r="E96" s="44"/>
      <c r="F96" s="45"/>
      <c r="G96" s="53"/>
    </row>
    <row r="97" spans="1:7" ht="22.8" x14ac:dyDescent="0.2">
      <c r="A97" s="42"/>
      <c r="B97" s="43"/>
      <c r="C97" s="38" t="s">
        <v>222</v>
      </c>
      <c r="D97" s="44"/>
      <c r="E97" s="44"/>
      <c r="F97" s="45"/>
      <c r="G97" s="53"/>
    </row>
    <row r="98" spans="1:7" x14ac:dyDescent="0.2">
      <c r="A98" s="42"/>
      <c r="B98" s="43"/>
      <c r="C98" s="38" t="s">
        <v>12</v>
      </c>
      <c r="D98" s="44"/>
      <c r="E98" s="44"/>
      <c r="F98" s="45"/>
      <c r="G98" s="53"/>
    </row>
    <row r="99" spans="1:7" x14ac:dyDescent="0.2">
      <c r="A99" s="42"/>
      <c r="B99" s="43"/>
      <c r="C99" s="38" t="s">
        <v>42</v>
      </c>
      <c r="D99" s="44"/>
      <c r="E99" s="44"/>
      <c r="F99" s="45"/>
      <c r="G99" s="53"/>
    </row>
    <row r="100" spans="1:7" x14ac:dyDescent="0.2">
      <c r="A100" s="42"/>
      <c r="B100" s="43" t="s">
        <v>6</v>
      </c>
      <c r="C100" s="140" t="s">
        <v>202</v>
      </c>
      <c r="D100" s="44" t="s">
        <v>10</v>
      </c>
      <c r="E100" s="203">
        <f>1.23*2.25</f>
        <v>2.7675000000000001</v>
      </c>
      <c r="F100" s="46"/>
      <c r="G100" s="46">
        <f>E100*F100</f>
        <v>0</v>
      </c>
    </row>
    <row r="101" spans="1:7" x14ac:dyDescent="0.2">
      <c r="A101" s="42"/>
      <c r="B101" s="43" t="s">
        <v>7</v>
      </c>
      <c r="C101" s="140" t="s">
        <v>203</v>
      </c>
      <c r="D101" s="44" t="s">
        <v>10</v>
      </c>
      <c r="E101" s="203">
        <f>2.81*1.2*0.2</f>
        <v>0.6744</v>
      </c>
      <c r="F101" s="46"/>
      <c r="G101" s="46">
        <f>E101*F101</f>
        <v>0</v>
      </c>
    </row>
    <row r="102" spans="1:7" x14ac:dyDescent="0.2">
      <c r="A102" s="42"/>
      <c r="B102" s="43" t="s">
        <v>195</v>
      </c>
      <c r="C102" s="47" t="s">
        <v>198</v>
      </c>
      <c r="D102" s="44" t="s">
        <v>11</v>
      </c>
      <c r="E102" s="203">
        <f>1.2*(5.8+2.8)+24*0.166*1.2</f>
        <v>15.1008</v>
      </c>
      <c r="F102" s="46"/>
      <c r="G102" s="46">
        <f>E102*F102</f>
        <v>0</v>
      </c>
    </row>
    <row r="103" spans="1:7" x14ac:dyDescent="0.2">
      <c r="A103" s="42"/>
      <c r="B103" s="43" t="s">
        <v>204</v>
      </c>
      <c r="C103" s="47" t="s">
        <v>205</v>
      </c>
      <c r="D103" s="44" t="s">
        <v>11</v>
      </c>
      <c r="E103" s="203">
        <f>2.81*1.2</f>
        <v>3.3719999999999999</v>
      </c>
      <c r="F103" s="46"/>
      <c r="G103" s="46">
        <f>E103*F103</f>
        <v>0</v>
      </c>
    </row>
    <row r="104" spans="1:7" x14ac:dyDescent="0.2">
      <c r="A104" s="42"/>
      <c r="B104" s="43"/>
      <c r="C104" s="47"/>
      <c r="D104" s="44"/>
      <c r="E104" s="203"/>
      <c r="F104" s="46"/>
      <c r="G104" s="46"/>
    </row>
    <row r="105" spans="1:7" x14ac:dyDescent="0.2">
      <c r="B105" s="43"/>
      <c r="C105" s="47"/>
      <c r="D105" s="44"/>
      <c r="E105" s="203"/>
      <c r="F105" s="46"/>
      <c r="G105" s="46"/>
    </row>
    <row r="106" spans="1:7" ht="24" x14ac:dyDescent="0.2">
      <c r="A106" s="149" t="str">
        <f ca="1">IF((ISNUMBER(B106)),$A$6,"")</f>
        <v>3.</v>
      </c>
      <c r="B106" s="139">
        <f>IF(AND(ISTEXT(C106),ISBLANK(D106)),COUNT($B$5:B105)+1,"")</f>
        <v>11</v>
      </c>
      <c r="C106" s="170" t="s">
        <v>201</v>
      </c>
    </row>
    <row r="107" spans="1:7" ht="34.200000000000003" x14ac:dyDescent="0.2">
      <c r="A107" s="42"/>
      <c r="B107" s="43"/>
      <c r="C107" s="38" t="s">
        <v>200</v>
      </c>
      <c r="D107" s="44"/>
      <c r="E107" s="44"/>
      <c r="F107" s="45"/>
      <c r="G107" s="53"/>
    </row>
    <row r="108" spans="1:7" ht="22.8" x14ac:dyDescent="0.2">
      <c r="A108" s="42"/>
      <c r="B108" s="43"/>
      <c r="C108" s="38" t="s">
        <v>422</v>
      </c>
      <c r="D108" s="44"/>
      <c r="E108" s="44"/>
      <c r="F108" s="45"/>
      <c r="G108" s="53"/>
    </row>
    <row r="109" spans="1:7" x14ac:dyDescent="0.2">
      <c r="A109" s="42"/>
      <c r="B109" s="43"/>
      <c r="C109" s="38" t="s">
        <v>12</v>
      </c>
      <c r="D109" s="44"/>
      <c r="E109" s="44"/>
      <c r="F109" s="45"/>
      <c r="G109" s="53"/>
    </row>
    <row r="110" spans="1:7" x14ac:dyDescent="0.2">
      <c r="A110" s="42"/>
      <c r="B110" s="43"/>
      <c r="C110" s="38" t="s">
        <v>42</v>
      </c>
      <c r="D110" s="44"/>
      <c r="E110" s="44"/>
      <c r="F110" s="45"/>
      <c r="G110" s="53"/>
    </row>
    <row r="111" spans="1:7" x14ac:dyDescent="0.2">
      <c r="A111" s="42"/>
      <c r="B111" s="43" t="s">
        <v>6</v>
      </c>
      <c r="C111" s="140" t="s">
        <v>202</v>
      </c>
      <c r="D111" s="44" t="s">
        <v>10</v>
      </c>
      <c r="E111" s="203">
        <f>1.1*(0.73+1+0.97)</f>
        <v>2.9700000000000006</v>
      </c>
      <c r="F111" s="46"/>
      <c r="G111" s="46">
        <f>E111*F111</f>
        <v>0</v>
      </c>
    </row>
    <row r="112" spans="1:7" x14ac:dyDescent="0.2">
      <c r="A112" s="42"/>
      <c r="B112" s="43" t="s">
        <v>7</v>
      </c>
      <c r="C112" s="140" t="s">
        <v>203</v>
      </c>
      <c r="D112" s="44" t="s">
        <v>10</v>
      </c>
      <c r="E112" s="203">
        <f>6.2*2.2*0.2</f>
        <v>2.7280000000000006</v>
      </c>
      <c r="F112" s="46"/>
      <c r="G112" s="46">
        <f>E112*F112</f>
        <v>0</v>
      </c>
    </row>
    <row r="113" spans="1:7" x14ac:dyDescent="0.2">
      <c r="A113" s="42"/>
      <c r="B113" s="43" t="s">
        <v>195</v>
      </c>
      <c r="C113" s="47" t="s">
        <v>198</v>
      </c>
      <c r="D113" s="44" t="s">
        <v>11</v>
      </c>
      <c r="E113" s="203">
        <f>1.1*(4.5+4.55+3.1)+0.98+1+0.73+22*0.18*1.1</f>
        <v>20.431000000000004</v>
      </c>
      <c r="F113" s="46"/>
      <c r="G113" s="46">
        <f>E113*F113</f>
        <v>0</v>
      </c>
    </row>
    <row r="114" spans="1:7" x14ac:dyDescent="0.2">
      <c r="A114" s="42"/>
      <c r="B114" s="43" t="s">
        <v>204</v>
      </c>
      <c r="C114" s="47" t="s">
        <v>205</v>
      </c>
      <c r="D114" s="44" t="s">
        <v>11</v>
      </c>
      <c r="E114" s="203">
        <f>2.2*6.2</f>
        <v>13.640000000000002</v>
      </c>
      <c r="F114" s="46"/>
      <c r="G114" s="46">
        <f>E114*F114</f>
        <v>0</v>
      </c>
    </row>
    <row r="115" spans="1:7" x14ac:dyDescent="0.2">
      <c r="B115" s="43"/>
      <c r="C115" s="47"/>
      <c r="D115" s="44"/>
      <c r="E115" s="203"/>
      <c r="F115" s="46"/>
      <c r="G115" s="46"/>
    </row>
    <row r="116" spans="1:7" ht="24" x14ac:dyDescent="0.2">
      <c r="A116" s="149" t="str">
        <f ca="1">IF((ISNUMBER(B116)),$A$6,"")</f>
        <v>3.</v>
      </c>
      <c r="B116" s="139">
        <f>IF(AND(ISTEXT(C116),ISBLANK(D116)),COUNT($B$5:B115)+1,"")</f>
        <v>12</v>
      </c>
      <c r="C116" s="170" t="s">
        <v>226</v>
      </c>
      <c r="D116" s="44"/>
      <c r="E116" s="44"/>
      <c r="F116" s="45"/>
      <c r="G116" s="53"/>
    </row>
    <row r="117" spans="1:7" ht="34.200000000000003" x14ac:dyDescent="0.2">
      <c r="A117" s="42"/>
      <c r="B117" s="43"/>
      <c r="C117" s="140" t="s">
        <v>235</v>
      </c>
      <c r="D117" s="44"/>
      <c r="E117" s="44"/>
      <c r="F117" s="45"/>
      <c r="G117" s="53"/>
    </row>
    <row r="118" spans="1:7" ht="22.8" x14ac:dyDescent="0.2">
      <c r="A118" s="42"/>
      <c r="B118" s="43"/>
      <c r="C118" s="140" t="s">
        <v>222</v>
      </c>
      <c r="D118" s="44"/>
      <c r="E118" s="44"/>
      <c r="F118" s="45"/>
      <c r="G118" s="53"/>
    </row>
    <row r="119" spans="1:7" x14ac:dyDescent="0.2">
      <c r="A119" s="42"/>
      <c r="B119" s="43"/>
      <c r="C119" s="140" t="s">
        <v>12</v>
      </c>
      <c r="D119" s="44"/>
      <c r="E119" s="44"/>
      <c r="F119" s="45"/>
      <c r="G119" s="53"/>
    </row>
    <row r="120" spans="1:7" x14ac:dyDescent="0.2">
      <c r="A120" s="42"/>
      <c r="B120" s="43"/>
      <c r="C120" s="140" t="s">
        <v>42</v>
      </c>
      <c r="D120" s="44"/>
      <c r="E120" s="44"/>
      <c r="F120" s="45"/>
      <c r="G120" s="53"/>
    </row>
    <row r="121" spans="1:7" x14ac:dyDescent="0.2">
      <c r="A121" s="42"/>
      <c r="B121" s="43" t="s">
        <v>6</v>
      </c>
      <c r="C121" s="140" t="s">
        <v>202</v>
      </c>
      <c r="D121" s="44" t="s">
        <v>10</v>
      </c>
      <c r="E121" s="203">
        <f>1.2*(1.24+1.58)+1.98*0.2</f>
        <v>3.7800000000000002</v>
      </c>
      <c r="F121" s="46"/>
      <c r="G121" s="46">
        <f>E121*F121</f>
        <v>0</v>
      </c>
    </row>
    <row r="122" spans="1:7" x14ac:dyDescent="0.2">
      <c r="A122" s="42"/>
      <c r="B122" s="43" t="s">
        <v>7</v>
      </c>
      <c r="C122" s="47" t="s">
        <v>198</v>
      </c>
      <c r="D122" s="44" t="s">
        <v>11</v>
      </c>
      <c r="E122" s="203">
        <f>1.2*(4.6+6.45)+1.98</f>
        <v>15.24</v>
      </c>
      <c r="F122" s="46"/>
      <c r="G122" s="46">
        <f>E122*F122</f>
        <v>0</v>
      </c>
    </row>
    <row r="123" spans="1:7" x14ac:dyDescent="0.2">
      <c r="A123" s="42"/>
      <c r="B123" s="43"/>
      <c r="C123" s="47"/>
      <c r="D123" s="44"/>
      <c r="E123" s="203"/>
      <c r="F123" s="46"/>
      <c r="G123" s="46"/>
    </row>
    <row r="124" spans="1:7" ht="12" x14ac:dyDescent="0.2">
      <c r="A124" s="149" t="str">
        <f ca="1">IF((ISNUMBER(B124)),$A$6,"")</f>
        <v>3.</v>
      </c>
      <c r="B124" s="139">
        <f>IF(AND(ISTEXT(C124),ISBLANK(D124)),COUNT($B$5:B123)+1,"")</f>
        <v>13</v>
      </c>
      <c r="C124" s="170" t="s">
        <v>428</v>
      </c>
      <c r="D124" s="44"/>
      <c r="E124" s="203"/>
      <c r="F124" s="46"/>
      <c r="G124" s="46"/>
    </row>
    <row r="125" spans="1:7" ht="22.8" x14ac:dyDescent="0.2">
      <c r="A125" s="149"/>
      <c r="B125" s="139"/>
      <c r="C125" s="140" t="s">
        <v>301</v>
      </c>
      <c r="D125" s="44"/>
      <c r="E125" s="203"/>
      <c r="F125" s="46"/>
      <c r="G125" s="46"/>
    </row>
    <row r="126" spans="1:7" ht="12" x14ac:dyDescent="0.2">
      <c r="A126" s="149"/>
      <c r="B126" s="139"/>
      <c r="C126" s="170"/>
      <c r="D126" s="44" t="s">
        <v>10</v>
      </c>
      <c r="E126" s="203">
        <f>0.13*(359.4-12)</f>
        <v>45.161999999999999</v>
      </c>
      <c r="F126" s="46"/>
      <c r="G126" s="46">
        <f>E126*F126</f>
        <v>0</v>
      </c>
    </row>
    <row r="127" spans="1:7" ht="12" x14ac:dyDescent="0.2">
      <c r="A127" s="149"/>
      <c r="B127" s="139"/>
      <c r="C127" s="170"/>
      <c r="D127" s="44"/>
      <c r="E127" s="203"/>
      <c r="F127" s="46"/>
      <c r="G127" s="46"/>
    </row>
    <row r="128" spans="1:7" ht="24" x14ac:dyDescent="0.2">
      <c r="A128" s="149" t="str">
        <f ca="1">IF((ISNUMBER(B128)),$A$6,"")</f>
        <v>3.</v>
      </c>
      <c r="B128" s="139">
        <f>IF(AND(ISTEXT(C128),ISBLANK(D128)),COUNT($B$5:B127)+1,"")</f>
        <v>14</v>
      </c>
      <c r="C128" s="170" t="s">
        <v>415</v>
      </c>
      <c r="D128" s="44"/>
      <c r="E128" s="203"/>
      <c r="F128" s="28"/>
      <c r="G128" s="28"/>
    </row>
    <row r="129" spans="1:7" ht="49.5" customHeight="1" x14ac:dyDescent="0.2">
      <c r="A129" s="149"/>
      <c r="B129" s="139"/>
      <c r="C129" s="140" t="s">
        <v>416</v>
      </c>
      <c r="D129" s="44"/>
      <c r="E129" s="203"/>
      <c r="F129" s="78"/>
      <c r="G129" s="111"/>
    </row>
    <row r="130" spans="1:7" ht="12" x14ac:dyDescent="0.2">
      <c r="A130" s="149"/>
      <c r="B130" s="43" t="s">
        <v>6</v>
      </c>
      <c r="C130" s="140" t="s">
        <v>44</v>
      </c>
      <c r="D130" s="44" t="s">
        <v>10</v>
      </c>
      <c r="E130" s="203">
        <f>(171.5+25.4)*0.2*0.45+(171.5+25.4)*0.4*0.6+150/2.5*0.2*0.2*1.5</f>
        <v>68.576999999999998</v>
      </c>
      <c r="F130" s="46"/>
      <c r="G130" s="53">
        <f>E130*F130</f>
        <v>0</v>
      </c>
    </row>
    <row r="131" spans="1:7" ht="12" x14ac:dyDescent="0.2">
      <c r="A131" s="149"/>
      <c r="B131" s="43" t="s">
        <v>7</v>
      </c>
      <c r="C131" s="47" t="s">
        <v>417</v>
      </c>
      <c r="D131" s="44" t="s">
        <v>11</v>
      </c>
      <c r="E131" s="203">
        <f>(171.5+25.4)*0.45*2+150/2.5*0.8*1.5</f>
        <v>249.21</v>
      </c>
      <c r="F131" s="46"/>
      <c r="G131" s="53">
        <f>E131*F131</f>
        <v>0</v>
      </c>
    </row>
    <row r="133" spans="1:7" ht="12" x14ac:dyDescent="0.2">
      <c r="A133" s="32" t="str">
        <f ca="1">$A$6</f>
        <v>3.</v>
      </c>
      <c r="B133" s="32"/>
      <c r="C133" s="30" t="str">
        <f ca="1">$C$6&amp;"          UKUPNO"</f>
        <v>BETONSKI I ARM.BET. RADOVI          UKUPNO</v>
      </c>
      <c r="D133" s="30"/>
      <c r="E133" s="30"/>
      <c r="F133" s="30"/>
      <c r="G133" s="31">
        <f>SUM(G25:G132)</f>
        <v>0</v>
      </c>
    </row>
  </sheetData>
  <mergeCells count="10">
    <mergeCell ref="A10:G10"/>
    <mergeCell ref="A11:G11"/>
    <mergeCell ref="A12:G12"/>
    <mergeCell ref="A13:G13"/>
    <mergeCell ref="A21:B21"/>
    <mergeCell ref="A14:G14"/>
    <mergeCell ref="A15:G15"/>
    <mergeCell ref="A16:G16"/>
    <mergeCell ref="A17:G17"/>
    <mergeCell ref="A18:G18"/>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I116"/>
  <sheetViews>
    <sheetView view="pageLayout" zoomScaleNormal="100" workbookViewId="0">
      <selection activeCell="E107" sqref="E23:E107"/>
    </sheetView>
  </sheetViews>
  <sheetFormatPr defaultColWidth="9.109375" defaultRowHeight="11.4" x14ac:dyDescent="0.2"/>
  <cols>
    <col min="1" max="2" width="3.109375" style="42" customWidth="1"/>
    <col min="3" max="3" width="52.33203125" style="47" customWidth="1"/>
    <col min="4" max="4" width="4.5546875" style="44" customWidth="1"/>
    <col min="5" max="5" width="10.109375" style="44" customWidth="1"/>
    <col min="6" max="6" width="9" style="45" customWidth="1"/>
    <col min="7" max="7" width="11.44140625" style="53" customWidth="1"/>
    <col min="8" max="8" width="6.44140625" style="4" customWidth="1"/>
    <col min="9" max="9" width="4.33203125" style="4" customWidth="1"/>
    <col min="10" max="10" width="5.33203125" style="4" customWidth="1"/>
    <col min="11" max="16384" width="9.109375" style="4"/>
  </cols>
  <sheetData>
    <row r="1" spans="1:9" x14ac:dyDescent="0.2">
      <c r="A1" s="44"/>
      <c r="B1" s="43"/>
    </row>
    <row r="2" spans="1:9" ht="24" x14ac:dyDescent="0.2">
      <c r="A2" s="44"/>
      <c r="B2" s="43"/>
      <c r="C2" s="170" t="str">
        <f>NASLOVN.!$A$29</f>
        <v>REKONSTRUKCIJE GOSPODARSKE GRAĐEVINE – POSLOVNE  (AKORD)</v>
      </c>
    </row>
    <row r="3" spans="1:9" x14ac:dyDescent="0.2">
      <c r="A3" s="44"/>
      <c r="B3" s="43"/>
    </row>
    <row r="4" spans="1:9" ht="12" x14ac:dyDescent="0.2">
      <c r="A4" s="149" t="str">
        <f>'UK. REK.'!$B$5</f>
        <v>I.</v>
      </c>
      <c r="B4" s="139"/>
      <c r="C4" s="170" t="str">
        <f>'UK. REK.'!$C$5</f>
        <v>GRAĐEVINSKI RADOVI</v>
      </c>
      <c r="D4" s="149"/>
      <c r="E4" s="149"/>
      <c r="F4" s="149"/>
      <c r="G4" s="171"/>
    </row>
    <row r="5" spans="1:9" ht="12" x14ac:dyDescent="0.2">
      <c r="A5" s="44"/>
      <c r="B5" s="43"/>
      <c r="C5" s="56"/>
    </row>
    <row r="6" spans="1:9" ht="12" x14ac:dyDescent="0.2">
      <c r="A6" s="57" t="str">
        <f ca="1">_xlfn.SHEET()-3&amp;"."</f>
        <v>4.</v>
      </c>
      <c r="B6" s="172"/>
      <c r="C6" s="58" t="str">
        <f ca="1">MID(CELL("filename",B3),FIND("]",CELL("filename",B3))+5,31)</f>
        <v>ARMIRAČKI RADOVI</v>
      </c>
      <c r="D6" s="57"/>
      <c r="E6" s="57"/>
      <c r="F6" s="57"/>
      <c r="G6" s="173"/>
    </row>
    <row r="7" spans="1:9" x14ac:dyDescent="0.2">
      <c r="B7" s="43"/>
    </row>
    <row r="8" spans="1:9" ht="12" x14ac:dyDescent="0.2">
      <c r="C8" s="56" t="s">
        <v>32</v>
      </c>
    </row>
    <row r="10" spans="1:9" x14ac:dyDescent="0.2">
      <c r="A10" s="233" t="s">
        <v>39</v>
      </c>
      <c r="B10" s="233"/>
      <c r="C10" s="233"/>
      <c r="D10" s="233"/>
      <c r="E10" s="233"/>
      <c r="F10" s="233"/>
      <c r="G10" s="233"/>
    </row>
    <row r="11" spans="1:9" x14ac:dyDescent="0.2">
      <c r="A11" s="140"/>
      <c r="B11" s="140"/>
      <c r="C11" s="140"/>
      <c r="D11" s="140"/>
      <c r="E11" s="140"/>
      <c r="F11" s="140"/>
      <c r="G11" s="200"/>
    </row>
    <row r="12" spans="1:9" s="12" customFormat="1" ht="47.4" customHeight="1" x14ac:dyDescent="0.2">
      <c r="A12" s="233" t="s">
        <v>33</v>
      </c>
      <c r="B12" s="233"/>
      <c r="C12" s="233"/>
      <c r="D12" s="233"/>
      <c r="E12" s="233"/>
      <c r="F12" s="233"/>
      <c r="G12" s="233"/>
    </row>
    <row r="14" spans="1:9" s="2" customFormat="1" ht="22.8" x14ac:dyDescent="0.2">
      <c r="A14" s="231" t="s">
        <v>0</v>
      </c>
      <c r="B14" s="232"/>
      <c r="C14" s="174" t="s">
        <v>1</v>
      </c>
      <c r="D14" s="174" t="s">
        <v>2</v>
      </c>
      <c r="E14" s="174" t="s">
        <v>3</v>
      </c>
      <c r="F14" s="175" t="s">
        <v>4</v>
      </c>
      <c r="G14" s="174" t="s">
        <v>5</v>
      </c>
      <c r="H14" s="1"/>
      <c r="I14" s="3"/>
    </row>
    <row r="16" spans="1:9" s="2" customFormat="1" ht="11.85" customHeight="1" x14ac:dyDescent="0.25">
      <c r="A16" s="176"/>
      <c r="B16" s="177"/>
      <c r="C16" s="180" t="str">
        <f>NASLOVN.!A29</f>
        <v>REKONSTRUKCIJE GOSPODARSKE GRAĐEVINE – POSLOVNE  (AKORD)</v>
      </c>
      <c r="D16" s="176"/>
      <c r="E16" s="176"/>
      <c r="F16" s="179"/>
      <c r="G16" s="176"/>
      <c r="H16" s="1"/>
      <c r="I16" s="3"/>
    </row>
    <row r="17" spans="1:9" s="2" customFormat="1" ht="12" x14ac:dyDescent="0.2">
      <c r="A17" s="176"/>
      <c r="B17" s="201"/>
      <c r="C17" s="180"/>
      <c r="D17" s="176"/>
      <c r="E17" s="176"/>
      <c r="F17" s="179"/>
      <c r="G17" s="176"/>
      <c r="H17" s="1"/>
      <c r="I17" s="3"/>
    </row>
    <row r="18" spans="1:9" ht="12" x14ac:dyDescent="0.2">
      <c r="A18" s="149" t="str">
        <f ca="1">IF((ISNUMBER(B18)),$A$6,"")</f>
        <v>4.</v>
      </c>
      <c r="B18" s="139">
        <v>1</v>
      </c>
      <c r="C18" s="170" t="s">
        <v>46</v>
      </c>
    </row>
    <row r="19" spans="1:9" x14ac:dyDescent="0.2">
      <c r="C19" s="140" t="s">
        <v>13</v>
      </c>
    </row>
    <row r="20" spans="1:9" x14ac:dyDescent="0.2">
      <c r="C20" s="140">
        <f>'03. BETONSKI I ARM.BET. RADOVI'!$E$38</f>
        <v>354.50910000000005</v>
      </c>
    </row>
    <row r="21" spans="1:9" x14ac:dyDescent="0.2">
      <c r="C21" s="140" t="s">
        <v>14</v>
      </c>
    </row>
    <row r="22" spans="1:9" x14ac:dyDescent="0.2">
      <c r="C22" s="140">
        <v>120</v>
      </c>
      <c r="F22" s="59"/>
      <c r="G22" s="59"/>
    </row>
    <row r="23" spans="1:9" x14ac:dyDescent="0.2">
      <c r="D23" s="44" t="s">
        <v>15</v>
      </c>
      <c r="E23" s="53">
        <f>C20*C22</f>
        <v>42541.092000000004</v>
      </c>
      <c r="F23" s="59"/>
      <c r="G23" s="59">
        <f>E23*F23</f>
        <v>0</v>
      </c>
    </row>
    <row r="25" spans="1:9" s="9" customFormat="1" ht="12" x14ac:dyDescent="0.2">
      <c r="A25" s="149" t="str">
        <f ca="1">IF((ISNUMBER(B25)),$A$6,"")</f>
        <v>4.</v>
      </c>
      <c r="B25" s="139">
        <f>IF(AND(ISTEXT(C25),ISBLANK(D25)),COUNT($B$5:B24)+1,"")</f>
        <v>2</v>
      </c>
      <c r="C25" s="170" t="s">
        <v>209</v>
      </c>
      <c r="D25" s="44"/>
      <c r="E25" s="44"/>
      <c r="F25" s="45"/>
      <c r="G25" s="53"/>
    </row>
    <row r="26" spans="1:9" x14ac:dyDescent="0.2">
      <c r="C26" s="140" t="s">
        <v>13</v>
      </c>
    </row>
    <row r="27" spans="1:9" x14ac:dyDescent="0.2">
      <c r="C27" s="140">
        <f>'03. BETONSKI I ARM.BET. RADOVI'!$E$46</f>
        <v>323.43599999999998</v>
      </c>
    </row>
    <row r="28" spans="1:9" x14ac:dyDescent="0.2">
      <c r="C28" s="140" t="s">
        <v>14</v>
      </c>
    </row>
    <row r="29" spans="1:9" x14ac:dyDescent="0.2">
      <c r="C29" s="140">
        <v>100</v>
      </c>
      <c r="F29" s="46"/>
      <c r="G29" s="46"/>
    </row>
    <row r="30" spans="1:9" x14ac:dyDescent="0.2">
      <c r="C30" s="140" t="s">
        <v>42</v>
      </c>
      <c r="D30" s="44" t="s">
        <v>15</v>
      </c>
      <c r="E30" s="53">
        <f>C27*C29</f>
        <v>32343.599999999999</v>
      </c>
      <c r="F30" s="46"/>
      <c r="G30" s="46">
        <f>E30*F30</f>
        <v>0</v>
      </c>
    </row>
    <row r="31" spans="1:9" x14ac:dyDescent="0.2">
      <c r="E31" s="53"/>
      <c r="F31" s="59"/>
      <c r="G31" s="59"/>
    </row>
    <row r="32" spans="1:9" ht="12" x14ac:dyDescent="0.2">
      <c r="A32" s="149" t="str">
        <f ca="1">IF((ISNUMBER(B32)),$A$6,"")</f>
        <v>4.</v>
      </c>
      <c r="B32" s="139">
        <f>IF(AND(ISTEXT(C32),ISBLANK(D32)),COUNT($B$5:B31)+1,"")</f>
        <v>3</v>
      </c>
      <c r="C32" s="170" t="s">
        <v>210</v>
      </c>
    </row>
    <row r="33" spans="1:7" x14ac:dyDescent="0.2">
      <c r="C33" s="140" t="s">
        <v>13</v>
      </c>
    </row>
    <row r="34" spans="1:7" x14ac:dyDescent="0.2">
      <c r="C34" s="140">
        <f>'03. BETONSKI I ARM.BET. RADOVI'!E53</f>
        <v>41.19680000000001</v>
      </c>
    </row>
    <row r="35" spans="1:7" x14ac:dyDescent="0.2">
      <c r="C35" s="140" t="s">
        <v>14</v>
      </c>
    </row>
    <row r="36" spans="1:7" x14ac:dyDescent="0.2">
      <c r="C36" s="140">
        <v>200</v>
      </c>
      <c r="F36" s="46"/>
      <c r="G36" s="46"/>
    </row>
    <row r="37" spans="1:7" x14ac:dyDescent="0.2">
      <c r="C37" s="140" t="s">
        <v>42</v>
      </c>
      <c r="D37" s="44" t="s">
        <v>15</v>
      </c>
      <c r="E37" s="53">
        <f>C34*C36</f>
        <v>8239.3600000000024</v>
      </c>
      <c r="F37" s="46"/>
      <c r="G37" s="46">
        <f>E37*F37</f>
        <v>0</v>
      </c>
    </row>
    <row r="38" spans="1:7" x14ac:dyDescent="0.2">
      <c r="C38" s="42"/>
      <c r="E38" s="53"/>
      <c r="F38" s="46"/>
      <c r="G38" s="46"/>
    </row>
    <row r="39" spans="1:7" ht="12" x14ac:dyDescent="0.2">
      <c r="A39" s="149" t="str">
        <f ca="1">IF((ISNUMBER(B39)),$A$6,"")</f>
        <v>4.</v>
      </c>
      <c r="B39" s="139">
        <f>IF(AND(ISTEXT(C39),ISBLANK(D39)),COUNT($B$5:B38)+1,"")</f>
        <v>4</v>
      </c>
      <c r="C39" s="170" t="s">
        <v>211</v>
      </c>
    </row>
    <row r="40" spans="1:7" x14ac:dyDescent="0.2">
      <c r="C40" s="140" t="s">
        <v>13</v>
      </c>
    </row>
    <row r="41" spans="1:7" x14ac:dyDescent="0.2">
      <c r="C41" s="140">
        <f>'03. BETONSKI I ARM.BET. RADOVI'!$E$61</f>
        <v>66.584000000000003</v>
      </c>
    </row>
    <row r="42" spans="1:7" x14ac:dyDescent="0.2">
      <c r="C42" s="140" t="s">
        <v>14</v>
      </c>
    </row>
    <row r="43" spans="1:7" x14ac:dyDescent="0.2">
      <c r="C43" s="140">
        <v>200</v>
      </c>
      <c r="F43" s="46"/>
      <c r="G43" s="46"/>
    </row>
    <row r="44" spans="1:7" x14ac:dyDescent="0.2">
      <c r="C44" s="140" t="s">
        <v>42</v>
      </c>
      <c r="D44" s="44" t="s">
        <v>15</v>
      </c>
      <c r="E44" s="53">
        <f>C41*C43</f>
        <v>13316.800000000001</v>
      </c>
      <c r="F44" s="46"/>
      <c r="G44" s="46">
        <f>E44*F44</f>
        <v>0</v>
      </c>
    </row>
    <row r="45" spans="1:7" x14ac:dyDescent="0.2">
      <c r="C45" s="42"/>
      <c r="E45" s="53"/>
      <c r="F45" s="46"/>
      <c r="G45" s="46"/>
    </row>
    <row r="46" spans="1:7" ht="12" x14ac:dyDescent="0.2">
      <c r="A46" s="149" t="str">
        <f ca="1">IF((ISNUMBER(B46)),$A$6,"")</f>
        <v>4.</v>
      </c>
      <c r="B46" s="139">
        <f>IF(AND(ISTEXT(C46),ISBLANK(D46)),COUNT($B$5:B45)+1,"")</f>
        <v>5</v>
      </c>
      <c r="C46" s="170" t="s">
        <v>212</v>
      </c>
    </row>
    <row r="47" spans="1:7" x14ac:dyDescent="0.2">
      <c r="C47" s="140" t="s">
        <v>13</v>
      </c>
    </row>
    <row r="48" spans="1:7" x14ac:dyDescent="0.2">
      <c r="C48" s="140">
        <f>'03. BETONSKI I ARM.BET. RADOVI'!$E$68</f>
        <v>50.818000000000005</v>
      </c>
    </row>
    <row r="49" spans="1:7" x14ac:dyDescent="0.2">
      <c r="C49" s="140" t="s">
        <v>14</v>
      </c>
    </row>
    <row r="50" spans="1:7" x14ac:dyDescent="0.2">
      <c r="C50" s="140">
        <v>200</v>
      </c>
      <c r="F50" s="46"/>
      <c r="G50" s="46"/>
    </row>
    <row r="51" spans="1:7" x14ac:dyDescent="0.2">
      <c r="C51" s="140" t="s">
        <v>42</v>
      </c>
      <c r="D51" s="44" t="s">
        <v>15</v>
      </c>
      <c r="E51" s="53">
        <f>C48*C50</f>
        <v>10163.6</v>
      </c>
      <c r="F51" s="46"/>
      <c r="G51" s="46">
        <f>E51*F51</f>
        <v>0</v>
      </c>
    </row>
    <row r="52" spans="1:7" x14ac:dyDescent="0.2">
      <c r="C52" s="42"/>
      <c r="E52" s="53"/>
      <c r="F52" s="46"/>
      <c r="G52" s="46"/>
    </row>
    <row r="53" spans="1:7" ht="12" x14ac:dyDescent="0.2">
      <c r="A53" s="149" t="str">
        <f ca="1">IF((ISNUMBER(B53)),$A$6,"")</f>
        <v>4.</v>
      </c>
      <c r="B53" s="139">
        <f>IF(AND(ISTEXT(C53),ISBLANK(D53)),COUNT($B$5:B52)+1,"")</f>
        <v>6</v>
      </c>
      <c r="C53" s="170" t="s">
        <v>213</v>
      </c>
    </row>
    <row r="54" spans="1:7" x14ac:dyDescent="0.2">
      <c r="C54" s="140" t="s">
        <v>13</v>
      </c>
    </row>
    <row r="55" spans="1:7" x14ac:dyDescent="0.2">
      <c r="C55" s="140">
        <f>'03. BETONSKI I ARM.BET. RADOVI'!$E$75</f>
        <v>33.6</v>
      </c>
    </row>
    <row r="56" spans="1:7" x14ac:dyDescent="0.2">
      <c r="C56" s="140" t="s">
        <v>14</v>
      </c>
    </row>
    <row r="57" spans="1:7" x14ac:dyDescent="0.2">
      <c r="C57" s="140">
        <v>200</v>
      </c>
      <c r="F57" s="46"/>
      <c r="G57" s="46"/>
    </row>
    <row r="58" spans="1:7" x14ac:dyDescent="0.2">
      <c r="C58" s="140" t="s">
        <v>42</v>
      </c>
      <c r="D58" s="44" t="s">
        <v>15</v>
      </c>
      <c r="E58" s="53">
        <f>C55*C57</f>
        <v>6720</v>
      </c>
      <c r="F58" s="46"/>
      <c r="G58" s="46">
        <f>E58*F58</f>
        <v>0</v>
      </c>
    </row>
    <row r="59" spans="1:7" x14ac:dyDescent="0.2">
      <c r="C59" s="42"/>
      <c r="E59" s="53"/>
      <c r="F59" s="46"/>
      <c r="G59" s="46"/>
    </row>
    <row r="60" spans="1:7" ht="12" x14ac:dyDescent="0.2">
      <c r="A60" s="149" t="str">
        <f ca="1">IF((ISNUMBER(B60)),$A$6,"")</f>
        <v>4.</v>
      </c>
      <c r="B60" s="139">
        <f>IF(AND(ISTEXT(C60),ISBLANK(D60)),COUNT($B$5:B59)+1,"")</f>
        <v>7</v>
      </c>
      <c r="C60" s="170" t="s">
        <v>208</v>
      </c>
    </row>
    <row r="61" spans="1:7" x14ac:dyDescent="0.2">
      <c r="C61" s="140" t="s">
        <v>13</v>
      </c>
    </row>
    <row r="62" spans="1:7" x14ac:dyDescent="0.2">
      <c r="C62" s="140">
        <f>'03. BETONSKI I ARM.BET. RADOVI'!$E$83</f>
        <v>158.21600000000001</v>
      </c>
    </row>
    <row r="63" spans="1:7" x14ac:dyDescent="0.2">
      <c r="C63" s="140" t="s">
        <v>14</v>
      </c>
    </row>
    <row r="64" spans="1:7" x14ac:dyDescent="0.2">
      <c r="C64" s="140">
        <v>120</v>
      </c>
      <c r="F64" s="46"/>
      <c r="G64" s="46"/>
    </row>
    <row r="65" spans="1:7" x14ac:dyDescent="0.2">
      <c r="C65" s="140" t="s">
        <v>42</v>
      </c>
      <c r="D65" s="44" t="s">
        <v>15</v>
      </c>
      <c r="E65" s="53">
        <f>C62*C64</f>
        <v>18985.920000000002</v>
      </c>
      <c r="F65" s="46"/>
      <c r="G65" s="46">
        <f>E65*F65</f>
        <v>0</v>
      </c>
    </row>
    <row r="66" spans="1:7" x14ac:dyDescent="0.2">
      <c r="C66" s="42"/>
      <c r="E66" s="53"/>
      <c r="F66" s="46"/>
      <c r="G66" s="46"/>
    </row>
    <row r="67" spans="1:7" ht="12" x14ac:dyDescent="0.2">
      <c r="A67" s="149" t="str">
        <f ca="1">IF((ISNUMBER(B67)),$A$6,"")</f>
        <v>4.</v>
      </c>
      <c r="B67" s="139">
        <f>IF(AND(ISTEXT(C67),ISBLANK(D67)),COUNT($B$5:B66)+1,"")</f>
        <v>8</v>
      </c>
      <c r="C67" s="170" t="s">
        <v>207</v>
      </c>
    </row>
    <row r="68" spans="1:7" x14ac:dyDescent="0.2">
      <c r="C68" s="140" t="s">
        <v>13</v>
      </c>
    </row>
    <row r="69" spans="1:7" x14ac:dyDescent="0.2">
      <c r="C69" s="140">
        <f>'03. BETONSKI I ARM.BET. RADOVI'!$E$92</f>
        <v>43.398400000000002</v>
      </c>
    </row>
    <row r="70" spans="1:7" x14ac:dyDescent="0.2">
      <c r="C70" s="140" t="s">
        <v>14</v>
      </c>
    </row>
    <row r="71" spans="1:7" x14ac:dyDescent="0.2">
      <c r="C71" s="140">
        <v>120</v>
      </c>
      <c r="F71" s="46"/>
      <c r="G71" s="46"/>
    </row>
    <row r="72" spans="1:7" x14ac:dyDescent="0.2">
      <c r="C72" s="140" t="s">
        <v>42</v>
      </c>
      <c r="D72" s="44" t="s">
        <v>15</v>
      </c>
      <c r="E72" s="53">
        <f>C69*C71</f>
        <v>5207.808</v>
      </c>
      <c r="F72" s="46"/>
      <c r="G72" s="46">
        <f>E72*F72</f>
        <v>0</v>
      </c>
    </row>
    <row r="73" spans="1:7" x14ac:dyDescent="0.2">
      <c r="C73" s="42"/>
      <c r="E73" s="53"/>
      <c r="F73" s="46"/>
      <c r="G73" s="46"/>
    </row>
    <row r="74" spans="1:7" ht="36" x14ac:dyDescent="0.2">
      <c r="A74" s="149" t="str">
        <f ca="1">IF((ISNUMBER(B74)),$A$6,"")</f>
        <v>4.</v>
      </c>
      <c r="B74" s="139">
        <f>IF(AND(ISTEXT(C74),ISBLANK(D74)),COUNT($B$5:B73)+1,"")</f>
        <v>9</v>
      </c>
      <c r="C74" s="170" t="s">
        <v>214</v>
      </c>
    </row>
    <row r="75" spans="1:7" x14ac:dyDescent="0.2">
      <c r="C75" s="140" t="s">
        <v>13</v>
      </c>
    </row>
    <row r="76" spans="1:7" x14ac:dyDescent="0.2">
      <c r="C76" s="202">
        <f>1.23*2.25</f>
        <v>2.7675000000000001</v>
      </c>
    </row>
    <row r="77" spans="1:7" x14ac:dyDescent="0.2">
      <c r="C77" s="140" t="s">
        <v>14</v>
      </c>
    </row>
    <row r="78" spans="1:7" x14ac:dyDescent="0.2">
      <c r="C78" s="140">
        <v>120</v>
      </c>
      <c r="F78" s="46"/>
      <c r="G78" s="46"/>
    </row>
    <row r="79" spans="1:7" x14ac:dyDescent="0.2">
      <c r="C79" s="140" t="s">
        <v>42</v>
      </c>
      <c r="D79" s="44" t="s">
        <v>15</v>
      </c>
      <c r="E79" s="53">
        <f>C76*C78</f>
        <v>332.1</v>
      </c>
      <c r="F79" s="46"/>
      <c r="G79" s="46">
        <f>E79*F79</f>
        <v>0</v>
      </c>
    </row>
    <row r="80" spans="1:7" x14ac:dyDescent="0.2">
      <c r="C80" s="42"/>
      <c r="E80" s="53"/>
      <c r="F80" s="46"/>
      <c r="G80" s="46"/>
    </row>
    <row r="81" spans="1:7" ht="36" x14ac:dyDescent="0.2">
      <c r="A81" s="149" t="str">
        <f ca="1">IF((ISNUMBER(B81)),$A$6,"")</f>
        <v>4.</v>
      </c>
      <c r="B81" s="139">
        <f>IF(AND(ISTEXT(C81),ISBLANK(D81)),COUNT($B$5:B80)+1,"")</f>
        <v>10</v>
      </c>
      <c r="C81" s="170" t="s">
        <v>215</v>
      </c>
    </row>
    <row r="82" spans="1:7" x14ac:dyDescent="0.2">
      <c r="C82" s="140" t="s">
        <v>13</v>
      </c>
    </row>
    <row r="83" spans="1:7" x14ac:dyDescent="0.2">
      <c r="C83" s="202">
        <f>2.81*1.2*0.2</f>
        <v>0.6744</v>
      </c>
    </row>
    <row r="84" spans="1:7" x14ac:dyDescent="0.2">
      <c r="C84" s="140" t="s">
        <v>14</v>
      </c>
    </row>
    <row r="85" spans="1:7" x14ac:dyDescent="0.2">
      <c r="C85" s="140">
        <v>130</v>
      </c>
      <c r="F85" s="46"/>
      <c r="G85" s="46"/>
    </row>
    <row r="86" spans="1:7" x14ac:dyDescent="0.2">
      <c r="C86" s="140" t="s">
        <v>42</v>
      </c>
      <c r="D86" s="44" t="s">
        <v>15</v>
      </c>
      <c r="E86" s="53">
        <f>C83*C85</f>
        <v>87.671999999999997</v>
      </c>
      <c r="F86" s="46"/>
      <c r="G86" s="46">
        <f>E86*F86</f>
        <v>0</v>
      </c>
    </row>
    <row r="87" spans="1:7" x14ac:dyDescent="0.2">
      <c r="C87" s="42"/>
      <c r="E87" s="53"/>
      <c r="F87" s="46"/>
      <c r="G87" s="46"/>
    </row>
    <row r="88" spans="1:7" ht="36" x14ac:dyDescent="0.2">
      <c r="A88" s="149" t="str">
        <f ca="1">IF((ISNUMBER(B88)),$A$6,"")</f>
        <v>4.</v>
      </c>
      <c r="B88" s="139">
        <f>IF(AND(ISTEXT(C88),ISBLANK(D88)),COUNT($B$5:B87)+1,"")</f>
        <v>11</v>
      </c>
      <c r="C88" s="170" t="s">
        <v>216</v>
      </c>
    </row>
    <row r="89" spans="1:7" x14ac:dyDescent="0.2">
      <c r="C89" s="140" t="s">
        <v>13</v>
      </c>
    </row>
    <row r="90" spans="1:7" x14ac:dyDescent="0.2">
      <c r="C90" s="202">
        <f>1.1*(0.73+1+0.97)</f>
        <v>2.9700000000000006</v>
      </c>
    </row>
    <row r="91" spans="1:7" x14ac:dyDescent="0.2">
      <c r="C91" s="140" t="s">
        <v>14</v>
      </c>
    </row>
    <row r="92" spans="1:7" x14ac:dyDescent="0.2">
      <c r="C92" s="140">
        <v>120</v>
      </c>
      <c r="F92" s="46"/>
      <c r="G92" s="46"/>
    </row>
    <row r="93" spans="1:7" x14ac:dyDescent="0.2">
      <c r="C93" s="140" t="s">
        <v>42</v>
      </c>
      <c r="D93" s="44" t="s">
        <v>15</v>
      </c>
      <c r="E93" s="53">
        <f>C90*C92</f>
        <v>356.40000000000009</v>
      </c>
      <c r="F93" s="46"/>
      <c r="G93" s="46">
        <f>E93*F93</f>
        <v>0</v>
      </c>
    </row>
    <row r="94" spans="1:7" x14ac:dyDescent="0.2">
      <c r="C94" s="42"/>
      <c r="E94" s="53"/>
      <c r="F94" s="46"/>
      <c r="G94" s="46"/>
    </row>
    <row r="95" spans="1:7" ht="36" x14ac:dyDescent="0.2">
      <c r="A95" s="149" t="str">
        <f ca="1">IF((ISNUMBER(B95)),$A$6,"")</f>
        <v>4.</v>
      </c>
      <c r="B95" s="139">
        <f>IF(AND(ISTEXT(C95),ISBLANK(D95)),COUNT($B$5:B94)+1,"")</f>
        <v>12</v>
      </c>
      <c r="C95" s="170" t="s">
        <v>217</v>
      </c>
    </row>
    <row r="96" spans="1:7" x14ac:dyDescent="0.2">
      <c r="C96" s="140" t="s">
        <v>13</v>
      </c>
    </row>
    <row r="97" spans="1:7" x14ac:dyDescent="0.2">
      <c r="C97" s="202">
        <f>6.2*2.2*0.2</f>
        <v>2.7280000000000006</v>
      </c>
    </row>
    <row r="98" spans="1:7" x14ac:dyDescent="0.2">
      <c r="C98" s="140" t="s">
        <v>14</v>
      </c>
    </row>
    <row r="99" spans="1:7" x14ac:dyDescent="0.2">
      <c r="C99" s="140">
        <v>130</v>
      </c>
      <c r="F99" s="46"/>
      <c r="G99" s="46"/>
    </row>
    <row r="100" spans="1:7" x14ac:dyDescent="0.2">
      <c r="C100" s="140" t="s">
        <v>42</v>
      </c>
      <c r="D100" s="44" t="s">
        <v>15</v>
      </c>
      <c r="E100" s="53">
        <f>C97*C99</f>
        <v>354.6400000000001</v>
      </c>
      <c r="F100" s="46"/>
      <c r="G100" s="46">
        <f>E100*F100</f>
        <v>0</v>
      </c>
    </row>
    <row r="101" spans="1:7" x14ac:dyDescent="0.2">
      <c r="C101" s="42"/>
      <c r="E101" s="53"/>
      <c r="F101" s="46"/>
      <c r="G101" s="46"/>
    </row>
    <row r="102" spans="1:7" ht="24" x14ac:dyDescent="0.2">
      <c r="A102" s="149" t="str">
        <f ca="1">IF((ISNUMBER(B102)),$A$6,"")</f>
        <v>4.</v>
      </c>
      <c r="B102" s="139">
        <f>IF(AND(ISTEXT(C102),ISBLANK(D102)),COUNT($B$5:B101)+1,"")</f>
        <v>13</v>
      </c>
      <c r="C102" s="170" t="s">
        <v>236</v>
      </c>
    </row>
    <row r="103" spans="1:7" x14ac:dyDescent="0.2">
      <c r="C103" s="140" t="s">
        <v>13</v>
      </c>
    </row>
    <row r="104" spans="1:7" x14ac:dyDescent="0.2">
      <c r="C104" s="202">
        <f>1.2*(1.24+1.58)+1.98*0.2</f>
        <v>3.7800000000000002</v>
      </c>
    </row>
    <row r="105" spans="1:7" x14ac:dyDescent="0.2">
      <c r="C105" s="140" t="s">
        <v>14</v>
      </c>
    </row>
    <row r="106" spans="1:7" x14ac:dyDescent="0.2">
      <c r="C106" s="140">
        <v>130</v>
      </c>
      <c r="F106" s="46"/>
      <c r="G106" s="46"/>
    </row>
    <row r="107" spans="1:7" x14ac:dyDescent="0.2">
      <c r="C107" s="140" t="s">
        <v>42</v>
      </c>
      <c r="D107" s="44" t="s">
        <v>15</v>
      </c>
      <c r="E107" s="53">
        <f>C104*C106</f>
        <v>491.40000000000003</v>
      </c>
      <c r="F107" s="46"/>
      <c r="G107" s="46">
        <f>E107*F107</f>
        <v>0</v>
      </c>
    </row>
    <row r="108" spans="1:7" x14ac:dyDescent="0.2">
      <c r="C108" s="42"/>
      <c r="E108" s="53"/>
      <c r="F108" s="46"/>
      <c r="G108" s="46"/>
    </row>
    <row r="109" spans="1:7" ht="24" x14ac:dyDescent="0.2">
      <c r="A109" s="149" t="str">
        <f ca="1">IF((ISNUMBER(B109)),$A$6,"")</f>
        <v>4.</v>
      </c>
      <c r="B109" s="139">
        <f>IF(AND(ISTEXT(C109),ISBLANK(D109)),COUNT($B$5:B108)+1,"")</f>
        <v>14</v>
      </c>
      <c r="C109" s="170" t="s">
        <v>309</v>
      </c>
    </row>
    <row r="110" spans="1:7" x14ac:dyDescent="0.2">
      <c r="C110" s="140" t="s">
        <v>13</v>
      </c>
    </row>
    <row r="111" spans="1:7" x14ac:dyDescent="0.2">
      <c r="C111" s="202">
        <f>'03. BETONSKI I ARM.BET. RADOVI'!$E$130</f>
        <v>68.576999999999998</v>
      </c>
    </row>
    <row r="112" spans="1:7" x14ac:dyDescent="0.2">
      <c r="C112" s="140" t="s">
        <v>14</v>
      </c>
    </row>
    <row r="113" spans="1:7" x14ac:dyDescent="0.2">
      <c r="C113" s="140">
        <v>80</v>
      </c>
      <c r="F113" s="46"/>
      <c r="G113" s="46"/>
    </row>
    <row r="114" spans="1:7" x14ac:dyDescent="0.2">
      <c r="C114" s="140" t="s">
        <v>42</v>
      </c>
      <c r="D114" s="44" t="s">
        <v>15</v>
      </c>
      <c r="E114" s="53">
        <f>C111*C113</f>
        <v>5486.16</v>
      </c>
      <c r="F114" s="46"/>
      <c r="G114" s="46">
        <f>E114*F114</f>
        <v>0</v>
      </c>
    </row>
    <row r="115" spans="1:7" x14ac:dyDescent="0.2">
      <c r="C115" s="42"/>
      <c r="E115" s="53"/>
      <c r="F115" s="46"/>
      <c r="G115" s="46"/>
    </row>
    <row r="116" spans="1:7" ht="12" x14ac:dyDescent="0.2">
      <c r="A116" s="60" t="str">
        <f ca="1">$A$6</f>
        <v>4.</v>
      </c>
      <c r="B116" s="60"/>
      <c r="C116" s="58" t="str">
        <f ca="1">$C$6&amp;"          UKUPNO"</f>
        <v>ARMIRAČKI RADOVI          UKUPNO</v>
      </c>
      <c r="D116" s="57"/>
      <c r="E116" s="57"/>
      <c r="F116" s="57"/>
      <c r="G116" s="110">
        <f>SUM(G15:G114)</f>
        <v>0</v>
      </c>
    </row>
  </sheetData>
  <mergeCells count="3">
    <mergeCell ref="A14:B14"/>
    <mergeCell ref="A12:G12"/>
    <mergeCell ref="A10:G10"/>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I31"/>
  <sheetViews>
    <sheetView view="pageLayout" zoomScale="130" zoomScaleNormal="100" zoomScaleSheetLayoutView="100" zoomScalePageLayoutView="130" workbookViewId="0">
      <selection activeCell="C31" sqref="C31"/>
    </sheetView>
  </sheetViews>
  <sheetFormatPr defaultColWidth="9.109375" defaultRowHeight="11.4" x14ac:dyDescent="0.2"/>
  <cols>
    <col min="1" max="2" width="3.109375" style="42" customWidth="1"/>
    <col min="3" max="3" width="52.33203125" style="42" customWidth="1"/>
    <col min="4" max="4" width="4.5546875" style="44" customWidth="1"/>
    <col min="5" max="5" width="10.109375" style="44" customWidth="1"/>
    <col min="6" max="6" width="10.109375" style="45" customWidth="1"/>
    <col min="7" max="7" width="10.109375" style="53" customWidth="1"/>
    <col min="8" max="8" width="6.44140625" style="4" customWidth="1"/>
    <col min="9" max="9" width="4.33203125" style="4" customWidth="1"/>
    <col min="10" max="10" width="5.33203125" style="4" customWidth="1"/>
    <col min="11" max="16384" width="9.109375" style="4"/>
  </cols>
  <sheetData>
    <row r="1" spans="1:7" x14ac:dyDescent="0.2">
      <c r="A1" s="44"/>
      <c r="B1" s="43"/>
      <c r="C1" s="47"/>
    </row>
    <row r="2" spans="1:7" ht="24" x14ac:dyDescent="0.2">
      <c r="A2" s="44"/>
      <c r="B2" s="43"/>
      <c r="C2" s="170" t="str">
        <f>NASLOVN.!$A$29</f>
        <v>REKONSTRUKCIJE GOSPODARSKE GRAĐEVINE – POSLOVNE  (AKORD)</v>
      </c>
    </row>
    <row r="3" spans="1:7" x14ac:dyDescent="0.2">
      <c r="A3" s="44"/>
      <c r="B3" s="43"/>
      <c r="C3" s="47"/>
    </row>
    <row r="4" spans="1:7" ht="12" x14ac:dyDescent="0.2">
      <c r="A4" s="149" t="str">
        <f>'UK. REK.'!$B$5</f>
        <v>I.</v>
      </c>
      <c r="B4" s="139"/>
      <c r="C4" s="170" t="str">
        <f>'UK. REK.'!$C$5</f>
        <v>GRAĐEVINSKI RADOVI</v>
      </c>
      <c r="D4" s="149"/>
      <c r="E4" s="149"/>
      <c r="F4" s="149"/>
      <c r="G4" s="171"/>
    </row>
    <row r="5" spans="1:7" ht="12" x14ac:dyDescent="0.2">
      <c r="A5" s="44"/>
      <c r="B5" s="43"/>
      <c r="C5" s="56"/>
    </row>
    <row r="6" spans="1:7" ht="12" x14ac:dyDescent="0.2">
      <c r="A6" s="57" t="str">
        <f ca="1">_xlfn.SHEET()-3&amp;"."</f>
        <v>5.</v>
      </c>
      <c r="B6" s="172"/>
      <c r="C6" s="58" t="str">
        <f ca="1">MID(CELL("filename",B3),FIND("]",CELL("filename",B3))+5,31)</f>
        <v>ZIDARSKI RADOVI</v>
      </c>
      <c r="D6" s="57"/>
      <c r="E6" s="57"/>
      <c r="F6" s="57"/>
      <c r="G6" s="173"/>
    </row>
    <row r="7" spans="1:7" x14ac:dyDescent="0.2">
      <c r="B7" s="43"/>
      <c r="C7" s="47"/>
    </row>
    <row r="8" spans="1:7" ht="12" x14ac:dyDescent="0.2">
      <c r="C8" s="56" t="s">
        <v>32</v>
      </c>
    </row>
    <row r="10" spans="1:7" ht="75" customHeight="1" x14ac:dyDescent="0.2">
      <c r="A10" s="235" t="s">
        <v>485</v>
      </c>
      <c r="B10" s="235"/>
      <c r="C10" s="235"/>
      <c r="D10" s="235"/>
      <c r="E10" s="235"/>
      <c r="F10" s="235"/>
      <c r="G10" s="235"/>
    </row>
    <row r="11" spans="1:7" ht="219" customHeight="1" x14ac:dyDescent="0.2">
      <c r="A11" s="235" t="s">
        <v>227</v>
      </c>
      <c r="B11" s="235"/>
      <c r="C11" s="235"/>
      <c r="D11" s="235"/>
      <c r="E11" s="235"/>
      <c r="F11" s="235"/>
      <c r="G11" s="235"/>
    </row>
    <row r="12" spans="1:7" ht="80.25" customHeight="1" x14ac:dyDescent="0.2">
      <c r="A12" s="235" t="s">
        <v>228</v>
      </c>
      <c r="B12" s="235"/>
      <c r="C12" s="235"/>
      <c r="D12" s="235"/>
      <c r="E12" s="235"/>
      <c r="F12" s="235"/>
      <c r="G12" s="235"/>
    </row>
    <row r="13" spans="1:7" ht="162" customHeight="1" x14ac:dyDescent="0.2">
      <c r="A13" s="235" t="s">
        <v>229</v>
      </c>
      <c r="B13" s="235"/>
      <c r="C13" s="235"/>
      <c r="D13" s="235"/>
      <c r="E13" s="235"/>
      <c r="F13" s="235"/>
      <c r="G13" s="235"/>
    </row>
    <row r="14" spans="1:7" ht="101.25" customHeight="1" x14ac:dyDescent="0.2">
      <c r="A14" s="235" t="s">
        <v>230</v>
      </c>
      <c r="B14" s="235"/>
      <c r="C14" s="235"/>
      <c r="D14" s="235"/>
      <c r="E14" s="235"/>
      <c r="F14" s="235"/>
      <c r="G14" s="235"/>
    </row>
    <row r="15" spans="1:7" ht="63.75" customHeight="1" x14ac:dyDescent="0.2">
      <c r="A15" s="234" t="s">
        <v>231</v>
      </c>
      <c r="B15" s="234"/>
      <c r="C15" s="234"/>
      <c r="D15" s="234"/>
      <c r="E15" s="234"/>
      <c r="F15" s="234"/>
      <c r="G15" s="234"/>
    </row>
    <row r="17" spans="1:9" s="2" customFormat="1" ht="34.200000000000003" x14ac:dyDescent="0.2">
      <c r="A17" s="231" t="s">
        <v>0</v>
      </c>
      <c r="B17" s="232"/>
      <c r="C17" s="174" t="s">
        <v>1</v>
      </c>
      <c r="D17" s="174" t="s">
        <v>2</v>
      </c>
      <c r="E17" s="174" t="s">
        <v>3</v>
      </c>
      <c r="F17" s="175" t="s">
        <v>4</v>
      </c>
      <c r="G17" s="174" t="s">
        <v>5</v>
      </c>
      <c r="H17" s="1"/>
      <c r="I17" s="3"/>
    </row>
    <row r="19" spans="1:9" s="2" customFormat="1" ht="11.85" customHeight="1" x14ac:dyDescent="0.25">
      <c r="A19" s="176"/>
      <c r="B19" s="177"/>
      <c r="C19" s="180" t="str">
        <f>NASLOVN.!A29</f>
        <v>REKONSTRUKCIJE GOSPODARSKE GRAĐEVINE – POSLOVNE  (AKORD)</v>
      </c>
      <c r="D19" s="176"/>
      <c r="E19" s="176"/>
      <c r="F19" s="179"/>
      <c r="G19" s="176"/>
      <c r="H19" s="1"/>
      <c r="I19" s="3"/>
    </row>
    <row r="20" spans="1:9" s="2" customFormat="1" ht="11.85" customHeight="1" x14ac:dyDescent="0.25">
      <c r="A20" s="176"/>
      <c r="B20" s="177"/>
      <c r="C20" s="178"/>
      <c r="D20" s="176"/>
      <c r="E20" s="176"/>
      <c r="F20" s="179"/>
      <c r="G20" s="176"/>
      <c r="H20" s="1"/>
      <c r="I20" s="3"/>
    </row>
    <row r="21" spans="1:9" ht="12" x14ac:dyDescent="0.25">
      <c r="B21" s="55"/>
      <c r="C21" s="55"/>
    </row>
    <row r="22" spans="1:9" ht="12" x14ac:dyDescent="0.25">
      <c r="C22" s="55"/>
    </row>
    <row r="23" spans="1:9" ht="12" x14ac:dyDescent="0.2">
      <c r="A23" s="149" t="str">
        <f ca="1">IF((ISNUMBER(B23)),$A$6,"")</f>
        <v>5.</v>
      </c>
      <c r="B23" s="139">
        <v>1</v>
      </c>
      <c r="C23" s="149" t="s">
        <v>223</v>
      </c>
    </row>
    <row r="24" spans="1:9" s="2" customFormat="1" ht="45.6" x14ac:dyDescent="0.3">
      <c r="A24" s="184"/>
      <c r="B24" s="185"/>
      <c r="C24" s="140" t="s">
        <v>438</v>
      </c>
      <c r="D24" s="183"/>
      <c r="E24" s="183"/>
      <c r="F24" s="183"/>
      <c r="G24" s="183"/>
      <c r="H24" s="1"/>
      <c r="I24" s="10"/>
    </row>
    <row r="25" spans="1:9" s="2" customFormat="1" ht="34.200000000000003" x14ac:dyDescent="0.3">
      <c r="A25" s="184"/>
      <c r="B25" s="185"/>
      <c r="C25" s="140" t="s">
        <v>224</v>
      </c>
      <c r="D25" s="183"/>
      <c r="E25" s="183"/>
      <c r="F25" s="183"/>
      <c r="G25" s="183"/>
      <c r="H25" s="1"/>
      <c r="I25" s="10"/>
    </row>
    <row r="26" spans="1:9" s="2" customFormat="1" ht="45.6" x14ac:dyDescent="0.3">
      <c r="A26" s="184"/>
      <c r="B26" s="185"/>
      <c r="C26" s="140" t="s">
        <v>225</v>
      </c>
      <c r="D26" s="183"/>
      <c r="E26" s="183"/>
      <c r="F26" s="183"/>
      <c r="G26" s="183"/>
      <c r="H26" s="1"/>
      <c r="I26" s="10"/>
    </row>
    <row r="27" spans="1:9" s="2" customFormat="1" ht="12" x14ac:dyDescent="0.2">
      <c r="A27" s="184"/>
      <c r="B27" s="185"/>
      <c r="C27" s="140" t="s">
        <v>42</v>
      </c>
      <c r="D27" s="45"/>
      <c r="E27" s="59"/>
      <c r="F27" s="59"/>
      <c r="G27" s="59"/>
      <c r="H27" s="1"/>
      <c r="I27" s="10"/>
    </row>
    <row r="28" spans="1:9" s="2" customFormat="1" ht="12" x14ac:dyDescent="0.2">
      <c r="A28" s="184"/>
      <c r="B28" s="185"/>
      <c r="C28" s="65"/>
      <c r="D28" s="45" t="s">
        <v>10</v>
      </c>
      <c r="E28" s="59">
        <f>0.25*34.9*(3.4+3.76) + 46.2*0.25 + 0.25*2.6*2</f>
        <v>75.320999999999998</v>
      </c>
      <c r="F28" s="59"/>
      <c r="G28" s="59">
        <f>E28*F28</f>
        <v>0</v>
      </c>
      <c r="H28" s="1"/>
      <c r="I28" s="10"/>
    </row>
    <row r="29" spans="1:9" s="2" customFormat="1" ht="12" x14ac:dyDescent="0.2">
      <c r="A29" s="184"/>
      <c r="B29" s="185"/>
      <c r="C29" s="54"/>
      <c r="D29" s="45"/>
      <c r="E29" s="59"/>
      <c r="F29" s="59"/>
      <c r="G29" s="59"/>
      <c r="H29" s="1"/>
      <c r="I29" s="10"/>
    </row>
    <row r="31" spans="1:9" ht="12" x14ac:dyDescent="0.2">
      <c r="A31" s="60" t="str">
        <f ca="1">$A$6</f>
        <v>5.</v>
      </c>
      <c r="B31" s="60"/>
      <c r="C31" s="58" t="str">
        <f ca="1">$C$6&amp;"          UKUPNO"</f>
        <v>ZIDARSKI RADOVI          UKUPNO</v>
      </c>
      <c r="D31" s="57"/>
      <c r="E31" s="57"/>
      <c r="F31" s="57"/>
      <c r="G31" s="110">
        <f>SUM(G27:G30)</f>
        <v>0</v>
      </c>
    </row>
  </sheetData>
  <mergeCells count="7">
    <mergeCell ref="A17:B17"/>
    <mergeCell ref="A15:G15"/>
    <mergeCell ref="A10:G10"/>
    <mergeCell ref="A11:G11"/>
    <mergeCell ref="A13:G13"/>
    <mergeCell ref="A14:G14"/>
    <mergeCell ref="A12:G12"/>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I86"/>
  <sheetViews>
    <sheetView view="pageLayout" zoomScale="145" zoomScaleNormal="100" zoomScaleSheetLayoutView="100" zoomScalePageLayoutView="145" workbookViewId="0">
      <selection activeCell="C1" sqref="C1"/>
    </sheetView>
  </sheetViews>
  <sheetFormatPr defaultColWidth="9.109375" defaultRowHeight="11.4" x14ac:dyDescent="0.2"/>
  <cols>
    <col min="1" max="2" width="3.109375" style="4" customWidth="1"/>
    <col min="3" max="3" width="52.33203125" style="4" customWidth="1"/>
    <col min="4" max="4" width="4.5546875" style="27" customWidth="1"/>
    <col min="5" max="5" width="10.109375" style="27" customWidth="1"/>
    <col min="6" max="6" width="10.109375" style="93" customWidth="1"/>
    <col min="7" max="7" width="10.109375" style="95" customWidth="1"/>
    <col min="8" max="8" width="6.44140625" style="4" customWidth="1"/>
    <col min="9" max="9" width="4.33203125" style="4" customWidth="1"/>
    <col min="10" max="10" width="5.33203125" style="4" customWidth="1"/>
    <col min="11" max="16384" width="9.109375" style="4"/>
  </cols>
  <sheetData>
    <row r="1" spans="1:7" x14ac:dyDescent="0.2">
      <c r="A1" s="27"/>
      <c r="B1" s="128"/>
      <c r="C1" s="19"/>
    </row>
    <row r="2" spans="1:7" ht="24" x14ac:dyDescent="0.2">
      <c r="A2" s="27"/>
      <c r="B2" s="128"/>
      <c r="C2" s="41" t="str">
        <f>NASLOVN.!$A$29</f>
        <v>REKONSTRUKCIJE GOSPODARSKE GRAĐEVINE – POSLOVNE  (AKORD)</v>
      </c>
    </row>
    <row r="3" spans="1:7" x14ac:dyDescent="0.2">
      <c r="A3" s="27"/>
      <c r="B3" s="128"/>
      <c r="C3" s="19"/>
    </row>
    <row r="4" spans="1:7" ht="12" x14ac:dyDescent="0.2">
      <c r="A4" s="126" t="str">
        <f>'UK. REK.'!$B$5</f>
        <v>I.</v>
      </c>
      <c r="B4" s="132"/>
      <c r="C4" s="41" t="str">
        <f>'UK. REK.'!$C$5</f>
        <v>GRAĐEVINSKI RADOVI</v>
      </c>
      <c r="D4" s="126"/>
      <c r="E4" s="126"/>
      <c r="F4" s="126"/>
      <c r="G4" s="98"/>
    </row>
    <row r="5" spans="1:7" ht="12" x14ac:dyDescent="0.2">
      <c r="A5" s="27"/>
      <c r="B5" s="128"/>
      <c r="C5" s="23"/>
    </row>
    <row r="6" spans="1:7" ht="12" x14ac:dyDescent="0.2">
      <c r="A6" s="30" t="str">
        <f ca="1">_xlfn.SHEET()-3&amp;"."</f>
        <v>6.</v>
      </c>
      <c r="B6" s="133"/>
      <c r="C6" s="61" t="str">
        <f ca="1">MID(CELL("filename",B3),FIND("]",CELL("filename",B3))+5,31)</f>
        <v>IZOLATERSKI RADOVI</v>
      </c>
      <c r="D6" s="30"/>
      <c r="E6" s="30"/>
      <c r="F6" s="30"/>
      <c r="G6" s="97"/>
    </row>
    <row r="7" spans="1:7" x14ac:dyDescent="0.2">
      <c r="B7" s="128"/>
      <c r="C7" s="19"/>
    </row>
    <row r="8" spans="1:7" ht="12" x14ac:dyDescent="0.2">
      <c r="C8" s="23" t="s">
        <v>32</v>
      </c>
    </row>
    <row r="10" spans="1:7" ht="25.5" customHeight="1" x14ac:dyDescent="0.3">
      <c r="A10" s="227" t="s">
        <v>100</v>
      </c>
      <c r="B10" s="227"/>
      <c r="C10" s="227"/>
      <c r="D10" s="227"/>
      <c r="E10" s="227"/>
      <c r="F10" s="228"/>
      <c r="G10" s="228"/>
    </row>
    <row r="11" spans="1:7" ht="147" customHeight="1" x14ac:dyDescent="0.3">
      <c r="A11" s="227" t="s">
        <v>486</v>
      </c>
      <c r="B11" s="227"/>
      <c r="C11" s="227"/>
      <c r="D11" s="227"/>
      <c r="E11" s="227"/>
      <c r="F11" s="228"/>
      <c r="G11" s="228"/>
    </row>
    <row r="12" spans="1:7" ht="86.25" customHeight="1" x14ac:dyDescent="0.2">
      <c r="A12" s="236" t="s">
        <v>487</v>
      </c>
      <c r="B12" s="236"/>
      <c r="C12" s="236"/>
      <c r="D12" s="236"/>
      <c r="E12" s="236"/>
    </row>
    <row r="13" spans="1:7" ht="52.5" customHeight="1" x14ac:dyDescent="0.3">
      <c r="A13" s="227" t="s">
        <v>105</v>
      </c>
      <c r="B13" s="227"/>
      <c r="C13" s="227"/>
      <c r="D13" s="227"/>
      <c r="E13" s="227"/>
      <c r="F13" s="228"/>
      <c r="G13" s="228"/>
    </row>
    <row r="14" spans="1:7" ht="159.75" customHeight="1" x14ac:dyDescent="0.3">
      <c r="A14" s="227" t="s">
        <v>101</v>
      </c>
      <c r="B14" s="227"/>
      <c r="C14" s="227"/>
      <c r="D14" s="227"/>
      <c r="E14" s="227"/>
      <c r="F14" s="228"/>
      <c r="G14" s="228"/>
    </row>
    <row r="15" spans="1:7" ht="63.75" customHeight="1" x14ac:dyDescent="0.3">
      <c r="A15" s="227" t="s">
        <v>106</v>
      </c>
      <c r="B15" s="227"/>
      <c r="C15" s="227"/>
      <c r="D15" s="227"/>
      <c r="E15" s="227"/>
      <c r="F15" s="228"/>
      <c r="G15" s="228"/>
    </row>
    <row r="16" spans="1:7" ht="111" customHeight="1" x14ac:dyDescent="0.3">
      <c r="A16" s="227" t="s">
        <v>107</v>
      </c>
      <c r="B16" s="227"/>
      <c r="C16" s="227"/>
      <c r="D16" s="227"/>
      <c r="E16" s="227"/>
      <c r="F16" s="228"/>
      <c r="G16" s="228"/>
    </row>
    <row r="17" spans="1:9" ht="63" customHeight="1" x14ac:dyDescent="0.3">
      <c r="A17" s="227" t="s">
        <v>108</v>
      </c>
      <c r="B17" s="227"/>
      <c r="C17" s="227"/>
      <c r="D17" s="227"/>
      <c r="E17" s="227"/>
      <c r="F17" s="228"/>
      <c r="G17" s="228"/>
    </row>
    <row r="18" spans="1:9" ht="111.75" customHeight="1" x14ac:dyDescent="0.3">
      <c r="A18" s="227" t="s">
        <v>109</v>
      </c>
      <c r="B18" s="227"/>
      <c r="C18" s="227"/>
      <c r="D18" s="227"/>
      <c r="E18" s="227"/>
      <c r="F18" s="228"/>
      <c r="G18" s="228"/>
    </row>
    <row r="19" spans="1:9" ht="49.5" customHeight="1" x14ac:dyDescent="0.3">
      <c r="A19" s="227" t="s">
        <v>110</v>
      </c>
      <c r="B19" s="227"/>
      <c r="C19" s="227"/>
      <c r="D19" s="227"/>
      <c r="E19" s="227"/>
      <c r="F19" s="228"/>
      <c r="G19" s="228"/>
    </row>
    <row r="20" spans="1:9" ht="52.5" customHeight="1" x14ac:dyDescent="0.3">
      <c r="A20" s="227" t="s">
        <v>111</v>
      </c>
      <c r="B20" s="227"/>
      <c r="C20" s="227"/>
      <c r="D20" s="227"/>
      <c r="E20" s="227"/>
      <c r="F20" s="228"/>
      <c r="G20" s="228"/>
    </row>
    <row r="21" spans="1:9" ht="28.5" customHeight="1" x14ac:dyDescent="0.3">
      <c r="A21" s="227" t="s">
        <v>102</v>
      </c>
      <c r="B21" s="227"/>
      <c r="C21" s="227"/>
      <c r="D21" s="227"/>
      <c r="E21" s="227"/>
      <c r="F21" s="228"/>
      <c r="G21" s="228"/>
    </row>
    <row r="22" spans="1:9" ht="133.5" customHeight="1" x14ac:dyDescent="0.3">
      <c r="A22" s="227" t="s">
        <v>103</v>
      </c>
      <c r="B22" s="227"/>
      <c r="C22" s="227"/>
      <c r="D22" s="227"/>
      <c r="E22" s="227"/>
      <c r="F22" s="228"/>
      <c r="G22" s="228"/>
    </row>
    <row r="23" spans="1:9" ht="61.5" customHeight="1" x14ac:dyDescent="0.3">
      <c r="A23" s="227" t="s">
        <v>104</v>
      </c>
      <c r="B23" s="227"/>
      <c r="C23" s="227"/>
      <c r="D23" s="227"/>
      <c r="E23" s="227"/>
      <c r="F23" s="228"/>
      <c r="G23" s="228"/>
    </row>
    <row r="24" spans="1:9" ht="61.5" customHeight="1" x14ac:dyDescent="0.2">
      <c r="A24" s="234" t="s">
        <v>231</v>
      </c>
      <c r="B24" s="234"/>
      <c r="C24" s="234"/>
      <c r="D24" s="234"/>
      <c r="E24" s="234"/>
      <c r="F24" s="234"/>
      <c r="G24" s="234"/>
    </row>
    <row r="26" spans="1:9" s="2" customFormat="1" ht="34.200000000000003" x14ac:dyDescent="0.2">
      <c r="A26" s="229" t="s">
        <v>0</v>
      </c>
      <c r="B26" s="230"/>
      <c r="C26" s="134" t="s">
        <v>1</v>
      </c>
      <c r="D26" s="134" t="s">
        <v>2</v>
      </c>
      <c r="E26" s="134" t="s">
        <v>3</v>
      </c>
      <c r="F26" s="135" t="s">
        <v>4</v>
      </c>
      <c r="G26" s="134" t="s">
        <v>5</v>
      </c>
      <c r="H26" s="1"/>
      <c r="I26" s="3"/>
    </row>
    <row r="28" spans="1:9" s="2" customFormat="1" ht="11.85" customHeight="1" x14ac:dyDescent="0.25">
      <c r="A28" s="34"/>
      <c r="B28" s="62"/>
      <c r="C28" s="196" t="str">
        <f>NASLOVN.!A29</f>
        <v>REKONSTRUKCIJE GOSPODARSKE GRAĐEVINE – POSLOVNE  (AKORD)</v>
      </c>
      <c r="D28" s="34"/>
      <c r="E28" s="34"/>
      <c r="F28" s="35"/>
      <c r="G28" s="34"/>
      <c r="H28" s="1"/>
      <c r="I28" s="3"/>
    </row>
    <row r="29" spans="1:9" s="2" customFormat="1" ht="11.85" customHeight="1" x14ac:dyDescent="0.25">
      <c r="A29" s="34"/>
      <c r="B29" s="62"/>
      <c r="C29" s="37"/>
      <c r="D29" s="34"/>
      <c r="E29" s="34"/>
      <c r="F29" s="35"/>
      <c r="G29" s="34"/>
      <c r="H29" s="1"/>
      <c r="I29" s="3"/>
    </row>
    <row r="30" spans="1:9" ht="12" x14ac:dyDescent="0.25">
      <c r="B30" s="5" t="s">
        <v>19</v>
      </c>
      <c r="C30" s="5" t="s">
        <v>16</v>
      </c>
    </row>
    <row r="31" spans="1:9" ht="12" x14ac:dyDescent="0.25">
      <c r="C31" s="5"/>
    </row>
    <row r="32" spans="1:9" ht="12" x14ac:dyDescent="0.2">
      <c r="A32" s="149" t="str">
        <f ca="1">IF((ISNUMBER(B32)),$A$6,"")</f>
        <v>6.</v>
      </c>
      <c r="B32" s="139">
        <v>1</v>
      </c>
      <c r="C32" s="56" t="s">
        <v>237</v>
      </c>
      <c r="D32" s="44"/>
      <c r="E32" s="44"/>
      <c r="F32" s="45"/>
      <c r="G32" s="53"/>
    </row>
    <row r="33" spans="1:9" s="2" customFormat="1" ht="45.6" x14ac:dyDescent="0.3">
      <c r="A33" s="184"/>
      <c r="B33" s="185"/>
      <c r="C33" s="38" t="s">
        <v>238</v>
      </c>
      <c r="D33" s="183"/>
      <c r="E33" s="183"/>
      <c r="F33" s="183"/>
      <c r="G33" s="183"/>
      <c r="H33" s="1"/>
      <c r="I33" s="10"/>
    </row>
    <row r="34" spans="1:9" s="2" customFormat="1" ht="12" x14ac:dyDescent="0.2">
      <c r="A34" s="184"/>
      <c r="B34" s="185"/>
      <c r="C34" s="38" t="s">
        <v>42</v>
      </c>
      <c r="D34" s="45"/>
      <c r="E34" s="59"/>
      <c r="F34" s="59"/>
      <c r="G34" s="59"/>
      <c r="H34" s="1"/>
      <c r="I34" s="10"/>
    </row>
    <row r="35" spans="1:9" s="2" customFormat="1" ht="12" x14ac:dyDescent="0.2">
      <c r="A35" s="184"/>
      <c r="B35" s="185" t="s">
        <v>6</v>
      </c>
      <c r="C35" s="38" t="s">
        <v>239</v>
      </c>
      <c r="D35" s="45" t="s">
        <v>11</v>
      </c>
      <c r="E35" s="59">
        <f>369.7+637.26+598.9</f>
        <v>1605.8600000000001</v>
      </c>
      <c r="F35" s="59"/>
      <c r="G35" s="59">
        <f>E35*F35</f>
        <v>0</v>
      </c>
      <c r="H35" s="1"/>
      <c r="I35" s="10"/>
    </row>
    <row r="36" spans="1:9" s="2" customFormat="1" ht="12" x14ac:dyDescent="0.2">
      <c r="A36" s="184"/>
      <c r="B36" s="185" t="s">
        <v>7</v>
      </c>
      <c r="C36" s="38" t="s">
        <v>240</v>
      </c>
      <c r="D36" s="45" t="s">
        <v>35</v>
      </c>
      <c r="E36" s="59">
        <f>123.2+77.1+99.66</f>
        <v>299.96000000000004</v>
      </c>
      <c r="F36" s="59"/>
      <c r="G36" s="59">
        <f>E36*F36</f>
        <v>0</v>
      </c>
      <c r="H36" s="1"/>
      <c r="I36" s="10"/>
    </row>
    <row r="37" spans="1:9" s="2" customFormat="1" ht="12" x14ac:dyDescent="0.2">
      <c r="A37" s="184"/>
      <c r="B37" s="185" t="s">
        <v>195</v>
      </c>
      <c r="C37" s="38" t="s">
        <v>241</v>
      </c>
      <c r="D37" s="45" t="s">
        <v>11</v>
      </c>
      <c r="E37" s="59">
        <f>E35*2</f>
        <v>3211.7200000000003</v>
      </c>
      <c r="F37" s="59"/>
      <c r="G37" s="59">
        <f>E37*F37</f>
        <v>0</v>
      </c>
      <c r="H37" s="1"/>
      <c r="I37" s="10"/>
    </row>
    <row r="38" spans="1:9" s="2" customFormat="1" ht="12" x14ac:dyDescent="0.2">
      <c r="A38" s="63"/>
      <c r="B38" s="64"/>
      <c r="C38" s="54"/>
      <c r="D38" s="45"/>
      <c r="E38" s="59"/>
      <c r="F38" s="59"/>
      <c r="G38" s="59"/>
      <c r="H38" s="1"/>
      <c r="I38" s="10"/>
    </row>
    <row r="39" spans="1:9" s="2" customFormat="1" ht="12" x14ac:dyDescent="0.2">
      <c r="A39" s="149" t="str">
        <f ca="1">IF((ISNUMBER(B39)),$A$6,"")</f>
        <v>6.</v>
      </c>
      <c r="B39" s="139">
        <f>IF(AND(ISTEXT(C39),ISBLANK(D39)),COUNT($B$5:B38)+1,"")</f>
        <v>2</v>
      </c>
      <c r="C39" s="56" t="s">
        <v>242</v>
      </c>
      <c r="D39" s="44"/>
      <c r="E39" s="44"/>
      <c r="F39" s="45"/>
      <c r="G39" s="53"/>
      <c r="H39" s="1"/>
      <c r="I39" s="10"/>
    </row>
    <row r="40" spans="1:9" s="2" customFormat="1" ht="149.25" customHeight="1" x14ac:dyDescent="0.2">
      <c r="A40" s="42"/>
      <c r="B40" s="42"/>
      <c r="C40" s="38" t="s">
        <v>243</v>
      </c>
      <c r="D40" s="44"/>
      <c r="E40" s="44"/>
      <c r="F40" s="45"/>
      <c r="G40" s="53"/>
      <c r="H40" s="1"/>
      <c r="I40" s="10"/>
    </row>
    <row r="41" spans="1:9" s="2" customFormat="1" ht="12" x14ac:dyDescent="0.2">
      <c r="A41" s="42"/>
      <c r="B41" s="42"/>
      <c r="C41" s="38" t="s">
        <v>42</v>
      </c>
      <c r="D41" s="45"/>
      <c r="E41" s="53"/>
      <c r="F41" s="46"/>
      <c r="G41" s="46"/>
      <c r="H41" s="1"/>
      <c r="I41" s="10"/>
    </row>
    <row r="42" spans="1:9" s="2" customFormat="1" ht="12" x14ac:dyDescent="0.2">
      <c r="A42" s="63"/>
      <c r="B42" s="185" t="s">
        <v>6</v>
      </c>
      <c r="C42" s="38" t="s">
        <v>239</v>
      </c>
      <c r="D42" s="45" t="s">
        <v>11</v>
      </c>
      <c r="E42" s="59">
        <f>359.4</f>
        <v>359.4</v>
      </c>
      <c r="F42" s="59"/>
      <c r="G42" s="59">
        <f>E42*F42</f>
        <v>0</v>
      </c>
      <c r="H42" s="1"/>
      <c r="I42" s="10"/>
    </row>
    <row r="43" spans="1:9" s="2" customFormat="1" ht="12" x14ac:dyDescent="0.2">
      <c r="A43" s="63"/>
      <c r="B43" s="185" t="s">
        <v>7</v>
      </c>
      <c r="C43" s="38" t="s">
        <v>250</v>
      </c>
      <c r="D43" s="45" t="s">
        <v>35</v>
      </c>
      <c r="E43" s="59">
        <f>76+10*4+6.1</f>
        <v>122.1</v>
      </c>
      <c r="F43" s="59"/>
      <c r="G43" s="59">
        <f>E43*F43</f>
        <v>0</v>
      </c>
      <c r="H43" s="1"/>
      <c r="I43" s="10"/>
    </row>
    <row r="44" spans="1:9" s="2" customFormat="1" ht="12" x14ac:dyDescent="0.2">
      <c r="A44" s="63"/>
      <c r="B44" s="185" t="s">
        <v>195</v>
      </c>
      <c r="C44" s="38" t="s">
        <v>241</v>
      </c>
      <c r="D44" s="45" t="s">
        <v>11</v>
      </c>
      <c r="E44" s="59">
        <f>E42*1</f>
        <v>359.4</v>
      </c>
      <c r="F44" s="59"/>
      <c r="G44" s="59">
        <f>E44*F44</f>
        <v>0</v>
      </c>
      <c r="H44" s="1"/>
      <c r="I44" s="10"/>
    </row>
    <row r="45" spans="1:9" s="2" customFormat="1" ht="12" x14ac:dyDescent="0.2">
      <c r="A45" s="63"/>
      <c r="B45" s="185"/>
      <c r="C45" s="197"/>
      <c r="D45" s="45"/>
      <c r="E45" s="59"/>
      <c r="F45" s="59"/>
      <c r="G45" s="59"/>
      <c r="H45" s="1"/>
      <c r="I45" s="10"/>
    </row>
    <row r="46" spans="1:9" s="2" customFormat="1" ht="12" x14ac:dyDescent="0.2">
      <c r="A46" s="149" t="str">
        <f ca="1">IF((ISNUMBER(B46)),$A$6,"")</f>
        <v>6.</v>
      </c>
      <c r="B46" s="139">
        <f>IF(AND(ISTEXT(C46),ISBLANK(D46)),COUNT($B$5:B45)+1,"")</f>
        <v>3</v>
      </c>
      <c r="C46" s="56" t="s">
        <v>244</v>
      </c>
      <c r="D46" s="44"/>
      <c r="E46" s="44"/>
      <c r="F46" s="45"/>
      <c r="G46" s="53"/>
      <c r="H46" s="1"/>
      <c r="I46" s="10"/>
    </row>
    <row r="47" spans="1:9" s="2" customFormat="1" ht="12" x14ac:dyDescent="0.2">
      <c r="A47" s="42"/>
      <c r="B47" s="42"/>
      <c r="C47" s="38" t="s">
        <v>245</v>
      </c>
      <c r="D47" s="44"/>
      <c r="E47" s="44"/>
      <c r="F47" s="45"/>
      <c r="G47" s="53"/>
      <c r="H47" s="1"/>
      <c r="I47" s="10"/>
    </row>
    <row r="48" spans="1:9" s="2" customFormat="1" ht="12" x14ac:dyDescent="0.2">
      <c r="A48" s="42"/>
      <c r="B48" s="42"/>
      <c r="C48" s="38" t="s">
        <v>42</v>
      </c>
      <c r="D48" s="45"/>
      <c r="E48" s="53"/>
      <c r="F48" s="46"/>
      <c r="G48" s="46"/>
      <c r="H48" s="1"/>
      <c r="I48" s="10"/>
    </row>
    <row r="49" spans="1:9" s="2" customFormat="1" ht="12" x14ac:dyDescent="0.2">
      <c r="A49" s="63"/>
      <c r="B49" s="185" t="s">
        <v>6</v>
      </c>
      <c r="C49" s="38" t="s">
        <v>239</v>
      </c>
      <c r="D49" s="45" t="s">
        <v>11</v>
      </c>
      <c r="E49" s="59">
        <f>30.15</f>
        <v>30.15</v>
      </c>
      <c r="F49" s="59"/>
      <c r="G49" s="59">
        <f>E49*F49</f>
        <v>0</v>
      </c>
      <c r="H49" s="1"/>
      <c r="I49" s="10"/>
    </row>
    <row r="50" spans="1:9" x14ac:dyDescent="0.2">
      <c r="A50" s="63"/>
      <c r="B50" s="185" t="s">
        <v>7</v>
      </c>
      <c r="C50" s="38" t="s">
        <v>240</v>
      </c>
      <c r="D50" s="45" t="s">
        <v>35</v>
      </c>
      <c r="E50" s="59">
        <f>80.96</f>
        <v>80.959999999999994</v>
      </c>
      <c r="F50" s="59"/>
      <c r="G50" s="59">
        <f>E50*F50</f>
        <v>0</v>
      </c>
    </row>
    <row r="51" spans="1:9" x14ac:dyDescent="0.2">
      <c r="A51" s="63"/>
      <c r="B51" s="185"/>
      <c r="C51" s="197"/>
      <c r="D51" s="45"/>
      <c r="E51" s="59"/>
      <c r="F51" s="59"/>
      <c r="G51" s="59"/>
    </row>
    <row r="52" spans="1:9" x14ac:dyDescent="0.2">
      <c r="A52" s="63"/>
      <c r="B52" s="185"/>
      <c r="C52" s="197"/>
      <c r="D52" s="45"/>
      <c r="E52" s="59"/>
      <c r="F52" s="59"/>
      <c r="G52" s="59"/>
    </row>
    <row r="53" spans="1:9" ht="12" x14ac:dyDescent="0.2">
      <c r="A53" s="149" t="str">
        <f ca="1">IF((ISNUMBER(B53)),$A$6,"")</f>
        <v>6.</v>
      </c>
      <c r="B53" s="139">
        <f>IF(AND(ISTEXT(C53),ISBLANK(D53)),COUNT($B$5:B52)+1,"")</f>
        <v>4</v>
      </c>
      <c r="C53" s="56" t="s">
        <v>51</v>
      </c>
      <c r="D53" s="44"/>
      <c r="E53" s="44"/>
      <c r="F53" s="45"/>
      <c r="G53" s="53"/>
    </row>
    <row r="54" spans="1:9" x14ac:dyDescent="0.2">
      <c r="A54" s="42"/>
      <c r="B54" s="42"/>
      <c r="C54" s="38" t="s">
        <v>42</v>
      </c>
      <c r="D54" s="45"/>
      <c r="E54" s="53"/>
      <c r="F54" s="46"/>
      <c r="G54" s="46"/>
    </row>
    <row r="55" spans="1:9" x14ac:dyDescent="0.2">
      <c r="A55" s="184"/>
      <c r="B55" s="185"/>
      <c r="C55" s="38" t="s">
        <v>50</v>
      </c>
      <c r="D55" s="45" t="s">
        <v>11</v>
      </c>
      <c r="E55" s="53">
        <f>369.7+637.26+598.9+93.6+318.45</f>
        <v>2017.91</v>
      </c>
      <c r="F55" s="46"/>
      <c r="G55" s="46">
        <f>E55*F55</f>
        <v>0</v>
      </c>
    </row>
    <row r="56" spans="1:9" x14ac:dyDescent="0.2">
      <c r="A56" s="63"/>
      <c r="B56" s="64"/>
      <c r="C56" s="65"/>
      <c r="D56" s="45"/>
      <c r="E56" s="59"/>
      <c r="F56" s="59"/>
      <c r="G56" s="59"/>
    </row>
    <row r="57" spans="1:9" ht="12" x14ac:dyDescent="0.2">
      <c r="A57" s="149" t="str">
        <f ca="1">IF((ISNUMBER(B57)),$A$6,"")</f>
        <v>6.</v>
      </c>
      <c r="B57" s="139">
        <f>IF(AND(ISTEXT(C57),ISBLANK(D57)),COUNT($B$5:B56)+1,"")</f>
        <v>5</v>
      </c>
      <c r="C57" s="56" t="s">
        <v>249</v>
      </c>
      <c r="D57" s="44"/>
      <c r="E57" s="44"/>
      <c r="F57" s="45"/>
      <c r="G57" s="53"/>
    </row>
    <row r="58" spans="1:9" ht="22.8" x14ac:dyDescent="0.2">
      <c r="A58" s="149"/>
      <c r="B58" s="139"/>
      <c r="C58" s="38" t="s">
        <v>251</v>
      </c>
      <c r="D58" s="44"/>
      <c r="E58" s="44"/>
      <c r="F58" s="45"/>
      <c r="G58" s="53"/>
    </row>
    <row r="59" spans="1:9" x14ac:dyDescent="0.2">
      <c r="A59" s="42"/>
      <c r="B59" s="42"/>
      <c r="C59" s="38" t="s">
        <v>42</v>
      </c>
      <c r="D59" s="45"/>
      <c r="E59" s="53"/>
      <c r="F59" s="46"/>
      <c r="G59" s="46"/>
    </row>
    <row r="60" spans="1:9" x14ac:dyDescent="0.2">
      <c r="A60" s="184"/>
      <c r="B60" s="185"/>
      <c r="C60" s="38" t="s">
        <v>50</v>
      </c>
      <c r="D60" s="45" t="s">
        <v>11</v>
      </c>
      <c r="E60" s="53">
        <f>359.4</f>
        <v>359.4</v>
      </c>
      <c r="F60" s="46"/>
      <c r="G60" s="46">
        <f>E60*F60</f>
        <v>0</v>
      </c>
    </row>
    <row r="61" spans="1:9" ht="14.25" customHeight="1" x14ac:dyDescent="0.2">
      <c r="B61" s="185" t="s">
        <v>7</v>
      </c>
      <c r="C61" s="38" t="s">
        <v>240</v>
      </c>
      <c r="D61" s="45" t="s">
        <v>35</v>
      </c>
      <c r="E61" s="59">
        <f>76+10*4+6.1</f>
        <v>122.1</v>
      </c>
      <c r="F61" s="46"/>
      <c r="G61" s="46">
        <f>E61*F61</f>
        <v>0</v>
      </c>
    </row>
    <row r="62" spans="1:9" ht="16.5" customHeight="1" x14ac:dyDescent="0.2">
      <c r="C62" s="7"/>
    </row>
    <row r="63" spans="1:9" ht="13.5" customHeight="1" x14ac:dyDescent="0.25">
      <c r="B63" s="5" t="s">
        <v>21</v>
      </c>
      <c r="C63" s="5" t="s">
        <v>52</v>
      </c>
      <c r="F63" s="28"/>
      <c r="G63" s="28"/>
    </row>
    <row r="65" spans="1:7" ht="24" x14ac:dyDescent="0.2">
      <c r="A65" s="149" t="str">
        <f ca="1">IF((ISNUMBER(B65)),$A$6,"")</f>
        <v>6.</v>
      </c>
      <c r="B65" s="139">
        <f>IF(AND(ISTEXT(C65),ISBLANK(D65)),COUNT($B$5:B64)+1,"")</f>
        <v>6</v>
      </c>
      <c r="C65" s="151" t="s">
        <v>246</v>
      </c>
      <c r="D65" s="44"/>
      <c r="E65" s="44"/>
      <c r="F65" s="45"/>
      <c r="G65" s="53"/>
    </row>
    <row r="66" spans="1:7" ht="12.75" customHeight="1" x14ac:dyDescent="0.2">
      <c r="A66" s="42"/>
      <c r="B66" s="42"/>
      <c r="C66" s="38" t="s">
        <v>53</v>
      </c>
      <c r="D66" s="44"/>
      <c r="E66" s="44"/>
      <c r="F66" s="45"/>
      <c r="G66" s="53"/>
    </row>
    <row r="67" spans="1:7" x14ac:dyDescent="0.2">
      <c r="A67" s="42"/>
      <c r="B67" s="42"/>
      <c r="C67" s="38" t="s">
        <v>42</v>
      </c>
      <c r="D67" s="45"/>
      <c r="E67" s="53"/>
      <c r="F67" s="46"/>
      <c r="G67" s="46"/>
    </row>
    <row r="68" spans="1:7" x14ac:dyDescent="0.2">
      <c r="A68" s="184"/>
      <c r="B68" s="185"/>
      <c r="C68" s="38" t="s">
        <v>50</v>
      </c>
      <c r="D68" s="45" t="s">
        <v>11</v>
      </c>
      <c r="E68" s="53">
        <f>23.85+315.16+5.9+3.93+307.68-3.33+11.71+93.6</f>
        <v>758.5</v>
      </c>
      <c r="F68" s="46"/>
      <c r="G68" s="46">
        <f>E68*F68</f>
        <v>0</v>
      </c>
    </row>
    <row r="69" spans="1:7" x14ac:dyDescent="0.2">
      <c r="A69" s="63"/>
      <c r="B69" s="64"/>
      <c r="C69" s="65"/>
      <c r="D69" s="45"/>
      <c r="E69" s="59"/>
      <c r="F69" s="59"/>
      <c r="G69" s="59"/>
    </row>
    <row r="70" spans="1:7" ht="12" x14ac:dyDescent="0.2">
      <c r="A70" s="149" t="str">
        <f ca="1">IF((ISNUMBER(B70)),$A$6,"")</f>
        <v>6.</v>
      </c>
      <c r="B70" s="139">
        <f>IF(AND(ISTEXT(C70),ISBLANK(D70)),COUNT($B$5:B69)+1,"")</f>
        <v>7</v>
      </c>
      <c r="C70" s="56" t="s">
        <v>247</v>
      </c>
      <c r="D70" s="44"/>
      <c r="E70" s="44"/>
      <c r="F70" s="45"/>
      <c r="G70" s="53"/>
    </row>
    <row r="71" spans="1:7" ht="45.6" x14ac:dyDescent="0.2">
      <c r="A71" s="42"/>
      <c r="B71" s="42"/>
      <c r="C71" s="38" t="s">
        <v>488</v>
      </c>
      <c r="D71" s="44"/>
      <c r="E71" s="44"/>
      <c r="F71" s="45"/>
      <c r="G71" s="53"/>
    </row>
    <row r="72" spans="1:7" x14ac:dyDescent="0.2">
      <c r="A72" s="42"/>
      <c r="B72" s="42"/>
      <c r="C72" s="38" t="s">
        <v>42</v>
      </c>
      <c r="D72" s="45"/>
      <c r="E72" s="53"/>
      <c r="F72" s="46"/>
      <c r="G72" s="46"/>
    </row>
    <row r="73" spans="1:7" ht="15" customHeight="1" x14ac:dyDescent="0.2">
      <c r="A73" s="184"/>
      <c r="B73" s="185"/>
      <c r="C73" s="129" t="s">
        <v>50</v>
      </c>
      <c r="D73" s="43" t="s">
        <v>11</v>
      </c>
      <c r="E73" s="198">
        <f>637.26+388.45</f>
        <v>1025.71</v>
      </c>
      <c r="F73" s="198"/>
      <c r="G73" s="198">
        <f>E73*F73</f>
        <v>0</v>
      </c>
    </row>
    <row r="75" spans="1:7" ht="12" x14ac:dyDescent="0.2">
      <c r="A75" s="149" t="str">
        <f ca="1">IF((ISNUMBER(B75)),$A$6,"")</f>
        <v>6.</v>
      </c>
      <c r="B75" s="139">
        <f>IF(AND(ISTEXT(C75),ISBLANK(D75)),COUNT($B$5:B74)+1,"")</f>
        <v>8</v>
      </c>
      <c r="C75" s="56" t="s">
        <v>248</v>
      </c>
      <c r="D75" s="44"/>
      <c r="E75" s="44"/>
      <c r="F75" s="45"/>
      <c r="G75" s="53"/>
    </row>
    <row r="76" spans="1:7" ht="45.6" x14ac:dyDescent="0.2">
      <c r="A76" s="42"/>
      <c r="B76" s="42"/>
      <c r="C76" s="140" t="s">
        <v>489</v>
      </c>
      <c r="D76" s="44"/>
      <c r="E76" s="44"/>
      <c r="F76" s="45"/>
      <c r="G76" s="53"/>
    </row>
    <row r="77" spans="1:7" x14ac:dyDescent="0.2">
      <c r="A77" s="42"/>
      <c r="B77" s="42"/>
      <c r="C77" s="140" t="s">
        <v>42</v>
      </c>
      <c r="D77" s="45"/>
      <c r="E77" s="53"/>
      <c r="F77" s="46"/>
      <c r="G77" s="46"/>
    </row>
    <row r="78" spans="1:7" x14ac:dyDescent="0.2">
      <c r="A78" s="184"/>
      <c r="B78" s="185"/>
      <c r="C78" s="199" t="s">
        <v>50</v>
      </c>
      <c r="D78" s="45" t="s">
        <v>11</v>
      </c>
      <c r="E78" s="53">
        <f>369.76</f>
        <v>369.76</v>
      </c>
      <c r="F78" s="46"/>
      <c r="G78" s="46">
        <f>E78*F78</f>
        <v>0</v>
      </c>
    </row>
    <row r="79" spans="1:7" x14ac:dyDescent="0.2">
      <c r="A79" s="184"/>
      <c r="B79" s="185"/>
      <c r="C79" s="199"/>
      <c r="D79" s="45"/>
      <c r="E79" s="53"/>
      <c r="F79" s="46"/>
      <c r="G79" s="46"/>
    </row>
    <row r="80" spans="1:7" ht="12" x14ac:dyDescent="0.2">
      <c r="A80" s="149" t="str">
        <f ca="1">IF((ISNUMBER(B80)),$A$6,"")</f>
        <v>6.</v>
      </c>
      <c r="B80" s="139">
        <f>IF(AND(ISTEXT(C80),ISBLANK(D80)),COUNT($B$5:B78)+1,"")</f>
        <v>9</v>
      </c>
      <c r="C80" s="56" t="s">
        <v>252</v>
      </c>
      <c r="D80" s="44"/>
      <c r="E80" s="44"/>
      <c r="F80" s="45"/>
      <c r="G80" s="53"/>
    </row>
    <row r="81" spans="1:7" ht="34.5" customHeight="1" x14ac:dyDescent="0.2">
      <c r="A81" s="42"/>
      <c r="B81" s="42"/>
      <c r="C81" s="140" t="s">
        <v>253</v>
      </c>
      <c r="D81" s="44"/>
      <c r="E81" s="44"/>
      <c r="F81" s="45"/>
      <c r="G81" s="53"/>
    </row>
    <row r="82" spans="1:7" x14ac:dyDescent="0.2">
      <c r="A82" s="42"/>
      <c r="B82" s="42"/>
      <c r="C82" s="140" t="s">
        <v>42</v>
      </c>
      <c r="D82" s="45"/>
      <c r="E82" s="53"/>
      <c r="F82" s="46"/>
      <c r="G82" s="46"/>
    </row>
    <row r="83" spans="1:7" x14ac:dyDescent="0.2">
      <c r="A83" s="184"/>
      <c r="B83" s="185"/>
      <c r="C83" s="199" t="s">
        <v>50</v>
      </c>
      <c r="D83" s="45" t="s">
        <v>10</v>
      </c>
      <c r="E83" s="53">
        <f>359.4*((0.2+0.39)/2)</f>
        <v>106.02300000000001</v>
      </c>
      <c r="F83" s="46"/>
      <c r="G83" s="46">
        <f>E83*F83</f>
        <v>0</v>
      </c>
    </row>
    <row r="84" spans="1:7" x14ac:dyDescent="0.2">
      <c r="A84" s="184"/>
      <c r="B84" s="185"/>
      <c r="C84" s="199"/>
      <c r="D84" s="45"/>
      <c r="E84" s="53"/>
      <c r="F84" s="46"/>
      <c r="G84" s="46"/>
    </row>
    <row r="86" spans="1:7" ht="12" x14ac:dyDescent="0.2">
      <c r="A86" s="32" t="str">
        <f ca="1">$A$6</f>
        <v>6.</v>
      </c>
      <c r="B86" s="32"/>
      <c r="C86" s="61" t="str">
        <f ca="1">$C$6&amp;"          UKUPNO"</f>
        <v>IZOLATERSKI RADOVI          UKUPNO</v>
      </c>
      <c r="D86" s="30"/>
      <c r="E86" s="30"/>
      <c r="F86" s="30"/>
      <c r="G86" s="31">
        <f>SUM(G27:G85)</f>
        <v>0</v>
      </c>
    </row>
  </sheetData>
  <mergeCells count="16">
    <mergeCell ref="A26:B26"/>
    <mergeCell ref="A23:G23"/>
    <mergeCell ref="A10:G10"/>
    <mergeCell ref="A11:G11"/>
    <mergeCell ref="A13:G13"/>
    <mergeCell ref="A14:G14"/>
    <mergeCell ref="A15:G15"/>
    <mergeCell ref="A16:G16"/>
    <mergeCell ref="A17:G17"/>
    <mergeCell ref="A18:G18"/>
    <mergeCell ref="A19:G19"/>
    <mergeCell ref="A20:G20"/>
    <mergeCell ref="A21:G21"/>
    <mergeCell ref="A22:G22"/>
    <mergeCell ref="A12:E12"/>
    <mergeCell ref="A24:G24"/>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I80"/>
  <sheetViews>
    <sheetView view="pageLayout" zoomScale="130" zoomScaleNormal="100" zoomScalePageLayoutView="130" workbookViewId="0">
      <selection activeCell="E46" sqref="E46"/>
    </sheetView>
  </sheetViews>
  <sheetFormatPr defaultColWidth="9.109375" defaultRowHeight="11.4" x14ac:dyDescent="0.2"/>
  <cols>
    <col min="1" max="2" width="3.109375" style="4" customWidth="1"/>
    <col min="3" max="3" width="52.33203125" style="4" customWidth="1"/>
    <col min="4" max="4" width="4.5546875" style="27" customWidth="1"/>
    <col min="5" max="5" width="10.109375" style="82" customWidth="1"/>
    <col min="6" max="6" width="10.109375" style="73" customWidth="1"/>
    <col min="7" max="7" width="10.88671875" style="95" customWidth="1"/>
    <col min="8" max="8" width="6.44140625" style="4" customWidth="1"/>
    <col min="9" max="9" width="4.33203125" style="4" customWidth="1"/>
    <col min="10" max="10" width="5.33203125" style="4" customWidth="1"/>
    <col min="11" max="16384" width="9.109375" style="4"/>
  </cols>
  <sheetData>
    <row r="1" spans="1:7" x14ac:dyDescent="0.2">
      <c r="A1" s="27"/>
      <c r="B1" s="128"/>
      <c r="C1" s="19"/>
    </row>
    <row r="2" spans="1:7" ht="24" x14ac:dyDescent="0.2">
      <c r="A2" s="27"/>
      <c r="B2" s="128"/>
      <c r="C2" s="41" t="str">
        <f>NASLOVN.!$A$29</f>
        <v>REKONSTRUKCIJE GOSPODARSKE GRAĐEVINE – POSLOVNE  (AKORD)</v>
      </c>
    </row>
    <row r="3" spans="1:7" x14ac:dyDescent="0.2">
      <c r="A3" s="27"/>
      <c r="B3" s="128"/>
      <c r="C3" s="19"/>
    </row>
    <row r="4" spans="1:7" ht="12" x14ac:dyDescent="0.2">
      <c r="A4" s="126" t="str">
        <f>'UK. REK.'!$B$5</f>
        <v>I.</v>
      </c>
      <c r="B4" s="132"/>
      <c r="C4" s="41" t="str">
        <f>'UK. REK.'!$C$5</f>
        <v>GRAĐEVINSKI RADOVI</v>
      </c>
      <c r="D4" s="132"/>
      <c r="E4" s="190"/>
      <c r="F4" s="98"/>
      <c r="G4" s="98"/>
    </row>
    <row r="5" spans="1:7" ht="12" x14ac:dyDescent="0.2">
      <c r="A5" s="27"/>
      <c r="B5" s="128"/>
      <c r="C5" s="23"/>
    </row>
    <row r="6" spans="1:7" ht="12" x14ac:dyDescent="0.2">
      <c r="A6" s="30" t="str">
        <f ca="1">_xlfn.SHEET()-3&amp;"."</f>
        <v>7.</v>
      </c>
      <c r="B6" s="133"/>
      <c r="C6" s="61" t="str">
        <f ca="1">MID(CELL("filename",B3),FIND("]",CELL("filename",B3))+5,31)</f>
        <v>METALNA KONSTRUKCIJA</v>
      </c>
      <c r="D6" s="85"/>
      <c r="E6" s="84"/>
      <c r="F6" s="97"/>
      <c r="G6" s="97"/>
    </row>
    <row r="7" spans="1:7" x14ac:dyDescent="0.2">
      <c r="B7" s="128"/>
      <c r="C7" s="19"/>
    </row>
    <row r="8" spans="1:7" ht="12" x14ac:dyDescent="0.25">
      <c r="C8" s="5" t="s">
        <v>32</v>
      </c>
    </row>
    <row r="10" spans="1:7" ht="24" customHeight="1" x14ac:dyDescent="0.2">
      <c r="A10" s="236" t="s">
        <v>59</v>
      </c>
      <c r="B10" s="236"/>
      <c r="C10" s="236"/>
      <c r="D10" s="236"/>
      <c r="E10" s="236"/>
      <c r="F10" s="236"/>
      <c r="G10" s="236"/>
    </row>
    <row r="11" spans="1:7" ht="14.4" x14ac:dyDescent="0.3">
      <c r="A11" s="237"/>
      <c r="B11" s="228"/>
      <c r="C11" s="228"/>
      <c r="D11" s="228"/>
      <c r="E11" s="228"/>
      <c r="F11" s="228"/>
      <c r="G11" s="228"/>
    </row>
    <row r="12" spans="1:7" ht="257.25" customHeight="1" x14ac:dyDescent="0.2">
      <c r="A12" s="236" t="s">
        <v>490</v>
      </c>
      <c r="B12" s="236"/>
      <c r="C12" s="236"/>
      <c r="D12" s="236"/>
      <c r="E12" s="236"/>
      <c r="F12" s="236"/>
      <c r="G12" s="236"/>
    </row>
    <row r="13" spans="1:7" ht="25.5" customHeight="1" x14ac:dyDescent="0.2">
      <c r="A13" s="236" t="s">
        <v>491</v>
      </c>
      <c r="B13" s="236"/>
      <c r="C13" s="236"/>
      <c r="D13" s="236"/>
      <c r="E13" s="236"/>
      <c r="F13" s="236"/>
      <c r="G13" s="236"/>
    </row>
    <row r="14" spans="1:7" ht="135.75" customHeight="1" x14ac:dyDescent="0.2">
      <c r="A14" s="236" t="s">
        <v>60</v>
      </c>
      <c r="B14" s="236"/>
      <c r="C14" s="236"/>
      <c r="D14" s="236"/>
      <c r="E14" s="236"/>
      <c r="F14" s="236"/>
      <c r="G14" s="236"/>
    </row>
    <row r="15" spans="1:7" ht="39" customHeight="1" x14ac:dyDescent="0.2">
      <c r="A15" s="236" t="s">
        <v>61</v>
      </c>
      <c r="B15" s="236"/>
      <c r="C15" s="236"/>
      <c r="D15" s="236"/>
      <c r="E15" s="236"/>
      <c r="F15" s="236"/>
      <c r="G15" s="236"/>
    </row>
    <row r="16" spans="1:7" ht="135.75" customHeight="1" x14ac:dyDescent="0.2">
      <c r="A16" s="236" t="s">
        <v>62</v>
      </c>
      <c r="B16" s="236"/>
      <c r="C16" s="236"/>
      <c r="D16" s="236"/>
      <c r="E16" s="236"/>
      <c r="F16" s="236"/>
      <c r="G16" s="236"/>
    </row>
    <row r="17" spans="1:9" ht="137.25" customHeight="1" x14ac:dyDescent="0.2">
      <c r="A17" s="236" t="s">
        <v>63</v>
      </c>
      <c r="B17" s="236"/>
      <c r="C17" s="236"/>
      <c r="D17" s="236"/>
      <c r="E17" s="236"/>
      <c r="F17" s="236"/>
      <c r="G17" s="236"/>
    </row>
    <row r="18" spans="1:9" ht="292.5" customHeight="1" x14ac:dyDescent="0.2">
      <c r="A18" s="236" t="s">
        <v>64</v>
      </c>
      <c r="B18" s="236"/>
      <c r="C18" s="236"/>
      <c r="D18" s="236"/>
      <c r="E18" s="236"/>
      <c r="F18" s="236"/>
      <c r="G18" s="236"/>
    </row>
    <row r="19" spans="1:9" ht="42.75" customHeight="1" x14ac:dyDescent="0.2">
      <c r="A19" s="236" t="s">
        <v>65</v>
      </c>
      <c r="B19" s="236"/>
      <c r="C19" s="236"/>
      <c r="D19" s="236"/>
      <c r="E19" s="236"/>
      <c r="F19" s="236"/>
      <c r="G19" s="236"/>
    </row>
    <row r="20" spans="1:9" ht="26.25" customHeight="1" x14ac:dyDescent="0.2">
      <c r="A20" s="238" t="s">
        <v>305</v>
      </c>
      <c r="B20" s="239"/>
      <c r="C20" s="239"/>
      <c r="D20" s="239"/>
      <c r="E20" s="239"/>
      <c r="F20" s="239"/>
      <c r="G20" s="239"/>
    </row>
    <row r="23" spans="1:9" s="2" customFormat="1" ht="22.8" x14ac:dyDescent="0.2">
      <c r="A23" s="229" t="s">
        <v>0</v>
      </c>
      <c r="B23" s="230"/>
      <c r="C23" s="134" t="s">
        <v>1</v>
      </c>
      <c r="D23" s="134" t="s">
        <v>2</v>
      </c>
      <c r="E23" s="191" t="s">
        <v>3</v>
      </c>
      <c r="F23" s="135" t="s">
        <v>4</v>
      </c>
      <c r="G23" s="134" t="s">
        <v>5</v>
      </c>
      <c r="H23" s="1"/>
      <c r="I23" s="3"/>
    </row>
    <row r="25" spans="1:9" s="2" customFormat="1" ht="11.85" customHeight="1" x14ac:dyDescent="0.25">
      <c r="A25" s="34"/>
      <c r="B25" s="62"/>
      <c r="C25" s="37" t="str">
        <f>NASLOVN.!A29</f>
        <v>REKONSTRUKCIJE GOSPODARSKE GRAĐEVINE – POSLOVNE  (AKORD)</v>
      </c>
      <c r="D25" s="34"/>
      <c r="E25" s="192"/>
      <c r="F25" s="35"/>
      <c r="G25" s="34"/>
      <c r="H25" s="1"/>
      <c r="I25" s="3"/>
    </row>
    <row r="26" spans="1:9" s="2" customFormat="1" ht="11.85" customHeight="1" x14ac:dyDescent="0.25">
      <c r="A26" s="34"/>
      <c r="B26" s="62"/>
      <c r="C26" s="37"/>
      <c r="D26" s="34"/>
      <c r="E26" s="192"/>
      <c r="F26" s="35"/>
      <c r="G26" s="34"/>
      <c r="H26" s="1"/>
      <c r="I26" s="3"/>
    </row>
    <row r="27" spans="1:9" ht="13.5" customHeight="1" x14ac:dyDescent="0.2">
      <c r="A27" s="126" t="str">
        <f ca="1">IF((ISNUMBER(B27)),$A$6,"")</f>
        <v>7.</v>
      </c>
      <c r="B27" s="132">
        <v>1</v>
      </c>
      <c r="C27" s="126" t="s">
        <v>263</v>
      </c>
    </row>
    <row r="28" spans="1:9" ht="22.8" x14ac:dyDescent="0.2">
      <c r="C28" s="38" t="s">
        <v>307</v>
      </c>
    </row>
    <row r="29" spans="1:9" x14ac:dyDescent="0.2">
      <c r="C29" s="38" t="s">
        <v>258</v>
      </c>
      <c r="D29" s="93"/>
      <c r="E29" s="83"/>
      <c r="F29" s="28"/>
      <c r="G29" s="28"/>
    </row>
    <row r="30" spans="1:9" x14ac:dyDescent="0.2">
      <c r="C30" s="38" t="s">
        <v>255</v>
      </c>
      <c r="D30" s="93" t="s">
        <v>15</v>
      </c>
      <c r="E30" s="83">
        <f>453.5*1.15</f>
        <v>521.52499999999998</v>
      </c>
      <c r="F30" s="28"/>
      <c r="G30" s="28"/>
    </row>
    <row r="31" spans="1:9" x14ac:dyDescent="0.2">
      <c r="C31" s="38" t="s">
        <v>256</v>
      </c>
      <c r="D31" s="93" t="s">
        <v>15</v>
      </c>
      <c r="E31" s="83">
        <f>114.9*1.15</f>
        <v>132.13499999999999</v>
      </c>
      <c r="F31" s="28"/>
      <c r="G31" s="28"/>
    </row>
    <row r="32" spans="1:9" x14ac:dyDescent="0.2">
      <c r="C32" s="38" t="s">
        <v>254</v>
      </c>
      <c r="D32" s="93" t="s">
        <v>15</v>
      </c>
      <c r="E32" s="83">
        <f>1243.9*1.15</f>
        <v>1430.4849999999999</v>
      </c>
      <c r="F32" s="28"/>
      <c r="G32" s="28"/>
    </row>
    <row r="33" spans="1:7" x14ac:dyDescent="0.2">
      <c r="C33" s="38" t="s">
        <v>257</v>
      </c>
      <c r="D33" s="93" t="s">
        <v>15</v>
      </c>
      <c r="E33" s="83">
        <f>109.5*1.15</f>
        <v>125.925</v>
      </c>
      <c r="F33" s="28"/>
      <c r="G33" s="28"/>
    </row>
    <row r="34" spans="1:7" x14ac:dyDescent="0.2">
      <c r="C34" s="38"/>
      <c r="D34" s="93"/>
      <c r="E34" s="83"/>
      <c r="F34" s="28"/>
      <c r="G34" s="28"/>
    </row>
    <row r="35" spans="1:7" ht="111" customHeight="1" x14ac:dyDescent="0.2">
      <c r="C35" s="38" t="s">
        <v>551</v>
      </c>
      <c r="D35" s="93"/>
      <c r="E35" s="83"/>
      <c r="F35" s="28"/>
      <c r="G35" s="28"/>
    </row>
    <row r="36" spans="1:7" x14ac:dyDescent="0.2">
      <c r="C36" s="66" t="s">
        <v>48</v>
      </c>
      <c r="D36" s="27" t="s">
        <v>15</v>
      </c>
      <c r="E36" s="83">
        <f>SUM(E30:E33)</f>
        <v>2210.0700000000002</v>
      </c>
      <c r="F36" s="28"/>
      <c r="G36" s="28">
        <f>E36*F36</f>
        <v>0</v>
      </c>
    </row>
    <row r="37" spans="1:7" x14ac:dyDescent="0.2">
      <c r="C37" s="22"/>
      <c r="E37" s="83"/>
      <c r="F37" s="28"/>
      <c r="G37" s="28"/>
    </row>
    <row r="38" spans="1:7" ht="12" x14ac:dyDescent="0.25">
      <c r="A38" s="149" t="str">
        <f ca="1">IF((ISNUMBER(B38)),$A$6,"")</f>
        <v>7.</v>
      </c>
      <c r="B38" s="139">
        <f>IF(AND(ISTEXT(C38),ISBLANK(D38)),COUNT($B$5:B36)+1,"")</f>
        <v>2</v>
      </c>
      <c r="C38" s="55" t="s">
        <v>555</v>
      </c>
      <c r="D38" s="214"/>
    </row>
    <row r="39" spans="1:7" ht="22.8" x14ac:dyDescent="0.2">
      <c r="C39" s="212" t="s">
        <v>308</v>
      </c>
    </row>
    <row r="40" spans="1:7" x14ac:dyDescent="0.2">
      <c r="C40" s="212" t="s">
        <v>258</v>
      </c>
      <c r="D40" s="93"/>
      <c r="E40" s="83"/>
      <c r="F40" s="28"/>
      <c r="G40" s="28"/>
    </row>
    <row r="41" spans="1:7" x14ac:dyDescent="0.2">
      <c r="C41" s="212" t="s">
        <v>259</v>
      </c>
      <c r="D41" s="93" t="s">
        <v>15</v>
      </c>
      <c r="E41" s="83">
        <f>10160.5*1.15</f>
        <v>11684.574999999999</v>
      </c>
      <c r="F41" s="28"/>
      <c r="G41" s="28"/>
    </row>
    <row r="42" spans="1:7" ht="12.75" customHeight="1" x14ac:dyDescent="0.2">
      <c r="C42" s="212" t="s">
        <v>262</v>
      </c>
      <c r="D42" s="93" t="s">
        <v>15</v>
      </c>
      <c r="E42" s="83">
        <f>6867.7*1.15</f>
        <v>7897.8549999999996</v>
      </c>
      <c r="F42" s="28"/>
      <c r="G42" s="28"/>
    </row>
    <row r="43" spans="1:7" ht="13.5" customHeight="1" x14ac:dyDescent="0.2">
      <c r="C43" s="212" t="s">
        <v>260</v>
      </c>
      <c r="D43" s="93" t="s">
        <v>15</v>
      </c>
      <c r="E43" s="83">
        <f>849*1.15</f>
        <v>976.34999999999991</v>
      </c>
      <c r="F43" s="28"/>
      <c r="G43" s="28"/>
    </row>
    <row r="44" spans="1:7" x14ac:dyDescent="0.2">
      <c r="C44" s="212" t="s">
        <v>261</v>
      </c>
      <c r="D44" s="93" t="s">
        <v>15</v>
      </c>
      <c r="E44" s="83">
        <f>692.2*1.15</f>
        <v>796.03</v>
      </c>
      <c r="F44" s="28"/>
      <c r="G44" s="28"/>
    </row>
    <row r="45" spans="1:7" x14ac:dyDescent="0.2">
      <c r="C45" s="195"/>
      <c r="E45" s="83"/>
      <c r="F45" s="28"/>
      <c r="G45" s="28"/>
    </row>
    <row r="46" spans="1:7" ht="114" customHeight="1" x14ac:dyDescent="0.2">
      <c r="C46" s="212" t="s">
        <v>556</v>
      </c>
      <c r="E46" s="83"/>
      <c r="F46" s="28"/>
      <c r="G46" s="28"/>
    </row>
    <row r="47" spans="1:7" x14ac:dyDescent="0.2">
      <c r="C47" s="66" t="s">
        <v>48</v>
      </c>
      <c r="D47" s="27" t="s">
        <v>15</v>
      </c>
      <c r="E47" s="83">
        <f>SUM(E41:E44)</f>
        <v>21354.809999999998</v>
      </c>
      <c r="F47" s="28"/>
      <c r="G47" s="28">
        <f>E47*F47</f>
        <v>0</v>
      </c>
    </row>
    <row r="48" spans="1:7" x14ac:dyDescent="0.2">
      <c r="C48" s="66"/>
      <c r="E48" s="83"/>
      <c r="F48" s="28"/>
      <c r="G48" s="28"/>
    </row>
    <row r="49" spans="1:7" x14ac:dyDescent="0.2">
      <c r="D49" s="93"/>
      <c r="E49" s="83"/>
      <c r="F49" s="113"/>
      <c r="G49" s="113"/>
    </row>
    <row r="50" spans="1:7" ht="24" x14ac:dyDescent="0.2">
      <c r="A50" s="149" t="str">
        <f ca="1">IF((ISNUMBER(B50)),$A$6,"")</f>
        <v>7.</v>
      </c>
      <c r="B50" s="139">
        <f>IF(AND(ISTEXT(C50),ISBLANK(D50)),COUNT($B$5:B49)+1,"")</f>
        <v>3</v>
      </c>
      <c r="C50" s="149" t="s">
        <v>264</v>
      </c>
      <c r="D50" s="44"/>
      <c r="E50" s="188"/>
      <c r="F50" s="46"/>
      <c r="G50" s="53"/>
    </row>
    <row r="51" spans="1:7" ht="22.8" x14ac:dyDescent="0.2">
      <c r="A51" s="42"/>
      <c r="B51" s="42"/>
      <c r="C51" s="140" t="s">
        <v>47</v>
      </c>
      <c r="D51" s="44"/>
      <c r="E51" s="188"/>
      <c r="F51" s="46"/>
      <c r="G51" s="53"/>
    </row>
    <row r="52" spans="1:7" x14ac:dyDescent="0.2">
      <c r="A52" s="42"/>
      <c r="B52" s="42"/>
      <c r="C52" s="140" t="s">
        <v>258</v>
      </c>
      <c r="D52" s="45"/>
      <c r="E52" s="50"/>
      <c r="F52" s="59"/>
      <c r="G52" s="59"/>
    </row>
    <row r="53" spans="1:7" x14ac:dyDescent="0.2">
      <c r="A53" s="42"/>
      <c r="B53" s="42"/>
      <c r="C53" s="193" t="s">
        <v>265</v>
      </c>
      <c r="D53" s="43" t="s">
        <v>15</v>
      </c>
      <c r="E53" s="194">
        <v>156</v>
      </c>
      <c r="F53" s="59"/>
      <c r="G53" s="59"/>
    </row>
    <row r="54" spans="1:7" x14ac:dyDescent="0.2">
      <c r="A54" s="42"/>
      <c r="B54" s="42"/>
      <c r="C54" s="193" t="s">
        <v>266</v>
      </c>
      <c r="D54" s="43" t="s">
        <v>15</v>
      </c>
      <c r="E54" s="194">
        <v>104</v>
      </c>
      <c r="F54" s="59"/>
      <c r="G54" s="59"/>
    </row>
    <row r="55" spans="1:7" x14ac:dyDescent="0.2">
      <c r="A55" s="42"/>
      <c r="B55" s="42"/>
      <c r="C55" s="193" t="s">
        <v>267</v>
      </c>
      <c r="D55" s="43" t="s">
        <v>15</v>
      </c>
      <c r="E55" s="194">
        <v>34</v>
      </c>
      <c r="F55" s="59"/>
      <c r="G55" s="59"/>
    </row>
    <row r="56" spans="1:7" ht="12" customHeight="1" x14ac:dyDescent="0.2">
      <c r="A56" s="42"/>
      <c r="B56" s="42"/>
      <c r="C56" s="193"/>
      <c r="D56" s="43"/>
      <c r="E56" s="194"/>
      <c r="F56" s="59"/>
      <c r="G56" s="59"/>
    </row>
    <row r="57" spans="1:7" ht="110.25" customHeight="1" x14ac:dyDescent="0.2">
      <c r="A57" s="42"/>
      <c r="B57" s="42"/>
      <c r="C57" s="140" t="s">
        <v>549</v>
      </c>
      <c r="D57" s="45"/>
      <c r="E57" s="50"/>
      <c r="F57" s="59"/>
      <c r="G57" s="59"/>
    </row>
    <row r="58" spans="1:7" x14ac:dyDescent="0.2">
      <c r="A58" s="42"/>
      <c r="B58" s="42"/>
      <c r="C58" s="195" t="s">
        <v>48</v>
      </c>
      <c r="D58" s="44" t="s">
        <v>15</v>
      </c>
      <c r="E58" s="50">
        <f>SUM(E52:E55)</f>
        <v>294</v>
      </c>
      <c r="F58" s="28"/>
      <c r="G58" s="59">
        <f>E58*F58</f>
        <v>0</v>
      </c>
    </row>
    <row r="59" spans="1:7" x14ac:dyDescent="0.2">
      <c r="C59" s="67"/>
      <c r="E59" s="83"/>
      <c r="F59" s="28"/>
      <c r="G59" s="28"/>
    </row>
    <row r="60" spans="1:7" ht="24" x14ac:dyDescent="0.2">
      <c r="A60" s="149" t="str">
        <f ca="1">IF((ISNUMBER(B60)),$A$6,"")</f>
        <v>7.</v>
      </c>
      <c r="B60" s="139">
        <f>IF(AND(ISTEXT(C60),ISBLANK(D60)),COUNT($B$5:B59)+1,"")</f>
        <v>4</v>
      </c>
      <c r="C60" s="149" t="s">
        <v>443</v>
      </c>
      <c r="E60" s="83"/>
      <c r="F60" s="28"/>
      <c r="G60" s="28"/>
    </row>
    <row r="61" spans="1:7" ht="79.8" x14ac:dyDescent="0.2">
      <c r="A61" s="42"/>
      <c r="B61" s="42"/>
      <c r="C61" s="140" t="s">
        <v>550</v>
      </c>
      <c r="E61" s="83"/>
      <c r="F61" s="28"/>
      <c r="G61" s="28"/>
    </row>
    <row r="62" spans="1:7" x14ac:dyDescent="0.2">
      <c r="C62" s="67"/>
      <c r="D62" s="44" t="s">
        <v>15</v>
      </c>
      <c r="E62" s="50">
        <f>1633*7</f>
        <v>11431</v>
      </c>
      <c r="F62" s="28"/>
      <c r="G62" s="59">
        <f>E62*F62</f>
        <v>0</v>
      </c>
    </row>
    <row r="63" spans="1:7" ht="12" x14ac:dyDescent="0.2">
      <c r="C63" s="67"/>
      <c r="D63" s="122"/>
      <c r="E63" s="123"/>
      <c r="F63" s="124"/>
      <c r="G63" s="111"/>
    </row>
    <row r="64" spans="1:7" x14ac:dyDescent="0.2">
      <c r="C64" s="67"/>
    </row>
    <row r="65" spans="1:7" ht="12" x14ac:dyDescent="0.2">
      <c r="A65" s="32" t="str">
        <f ca="1">$A$6</f>
        <v>7.</v>
      </c>
      <c r="B65" s="32"/>
      <c r="C65" s="61" t="str">
        <f ca="1">$C$6&amp;"          UKUPNO"</f>
        <v>METALNA KONSTRUKCIJA          UKUPNO</v>
      </c>
      <c r="D65" s="85"/>
      <c r="E65" s="84"/>
      <c r="F65" s="97"/>
      <c r="G65" s="31">
        <f>SUM(G27:G62)</f>
        <v>0</v>
      </c>
    </row>
    <row r="67" spans="1:7" ht="12" x14ac:dyDescent="0.25">
      <c r="C67" s="5"/>
    </row>
    <row r="68" spans="1:7" x14ac:dyDescent="0.2">
      <c r="C68" s="7"/>
    </row>
    <row r="69" spans="1:7" x14ac:dyDescent="0.2">
      <c r="C69" s="7"/>
      <c r="F69" s="28"/>
      <c r="G69" s="28"/>
    </row>
    <row r="70" spans="1:7" x14ac:dyDescent="0.2">
      <c r="C70" s="22"/>
      <c r="F70" s="28"/>
      <c r="G70" s="28"/>
    </row>
    <row r="73" spans="1:7" x14ac:dyDescent="0.2">
      <c r="C73" s="7"/>
    </row>
    <row r="74" spans="1:7" x14ac:dyDescent="0.2">
      <c r="C74" s="7"/>
    </row>
    <row r="75" spans="1:7" x14ac:dyDescent="0.2">
      <c r="C75" s="7"/>
      <c r="F75" s="28"/>
      <c r="G75" s="28"/>
    </row>
    <row r="76" spans="1:7" x14ac:dyDescent="0.2">
      <c r="C76" s="7"/>
      <c r="F76" s="28"/>
      <c r="G76" s="28"/>
    </row>
    <row r="80" spans="1:7" ht="12" x14ac:dyDescent="0.25">
      <c r="C80" s="5"/>
    </row>
  </sheetData>
  <mergeCells count="12">
    <mergeCell ref="A10:G10"/>
    <mergeCell ref="A23:B23"/>
    <mergeCell ref="A11:G11"/>
    <mergeCell ref="A12:G12"/>
    <mergeCell ref="A13:G13"/>
    <mergeCell ref="A14:G14"/>
    <mergeCell ref="A15:G15"/>
    <mergeCell ref="A16:G16"/>
    <mergeCell ref="A17:G17"/>
    <mergeCell ref="A18:G18"/>
    <mergeCell ref="A19:G19"/>
    <mergeCell ref="A20:G20"/>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I68"/>
  <sheetViews>
    <sheetView view="pageLayout" zoomScale="130" zoomScaleNormal="100" zoomScalePageLayoutView="130" workbookViewId="0">
      <selection activeCell="C26" sqref="C26"/>
    </sheetView>
  </sheetViews>
  <sheetFormatPr defaultColWidth="9.109375" defaultRowHeight="11.4" x14ac:dyDescent="0.2"/>
  <cols>
    <col min="1" max="2" width="3.109375" style="42" customWidth="1"/>
    <col min="3" max="3" width="52.33203125" style="42" customWidth="1"/>
    <col min="4" max="4" width="4.5546875" style="44" customWidth="1"/>
    <col min="5" max="5" width="10.109375" style="44" customWidth="1"/>
    <col min="6" max="6" width="10.109375" style="45" customWidth="1"/>
    <col min="7" max="7" width="10.109375" style="53" customWidth="1"/>
    <col min="8" max="8" width="6.44140625" style="4" customWidth="1"/>
    <col min="9" max="9" width="4.33203125" style="4" customWidth="1"/>
    <col min="10" max="10" width="5.33203125" style="4" customWidth="1"/>
    <col min="11" max="16384" width="9.109375" style="4"/>
  </cols>
  <sheetData>
    <row r="1" spans="1:9" x14ac:dyDescent="0.2">
      <c r="A1" s="44"/>
      <c r="B1" s="43"/>
      <c r="C1" s="47"/>
    </row>
    <row r="2" spans="1:9" ht="24" x14ac:dyDescent="0.2">
      <c r="A2" s="44"/>
      <c r="B2" s="43"/>
      <c r="C2" s="170" t="str">
        <f>NASLOVN.!$A$29</f>
        <v>REKONSTRUKCIJE GOSPODARSKE GRAĐEVINE – POSLOVNE  (AKORD)</v>
      </c>
    </row>
    <row r="3" spans="1:9" x14ac:dyDescent="0.2">
      <c r="A3" s="44"/>
      <c r="B3" s="43"/>
      <c r="C3" s="47"/>
    </row>
    <row r="4" spans="1:9" ht="12" x14ac:dyDescent="0.2">
      <c r="A4" s="149" t="str">
        <f>'UK. REK.'!$B$24</f>
        <v>II.</v>
      </c>
      <c r="B4" s="139"/>
      <c r="C4" s="170" t="str">
        <f>'UK. REK.'!C24</f>
        <v>OBRTNIČK (ZANATSKI)  RADOVI</v>
      </c>
      <c r="D4" s="149"/>
      <c r="E4" s="149"/>
      <c r="F4" s="149"/>
      <c r="G4" s="171"/>
    </row>
    <row r="5" spans="1:9" ht="12" x14ac:dyDescent="0.2">
      <c r="A5" s="44"/>
      <c r="B5" s="43"/>
      <c r="C5" s="56"/>
    </row>
    <row r="6" spans="1:9" ht="12" x14ac:dyDescent="0.2">
      <c r="A6" s="57" t="str">
        <f ca="1">_xlfn.SHEET()-3&amp;"."</f>
        <v>8.</v>
      </c>
      <c r="B6" s="172"/>
      <c r="C6" s="58" t="str">
        <f ca="1">MID(CELL("filename",B3),FIND("]",CELL("filename",B3))+5,31)</f>
        <v>ZAVRŠNI ZIDARSKI RADOVI</v>
      </c>
      <c r="D6" s="57"/>
      <c r="E6" s="57"/>
      <c r="F6" s="57"/>
      <c r="G6" s="173"/>
    </row>
    <row r="7" spans="1:9" x14ac:dyDescent="0.2">
      <c r="B7" s="43"/>
      <c r="C7" s="47"/>
    </row>
    <row r="8" spans="1:9" ht="12" x14ac:dyDescent="0.25">
      <c r="C8" s="55" t="s">
        <v>32</v>
      </c>
    </row>
    <row r="10" spans="1:9" s="13" customFormat="1" ht="38.25" customHeight="1" x14ac:dyDescent="0.3">
      <c r="A10" s="233" t="s">
        <v>66</v>
      </c>
      <c r="B10" s="233"/>
      <c r="C10" s="233"/>
      <c r="D10" s="233"/>
      <c r="E10" s="233"/>
      <c r="F10" s="233"/>
      <c r="G10" s="233"/>
    </row>
    <row r="11" spans="1:9" s="13" customFormat="1" ht="75.75" customHeight="1" x14ac:dyDescent="0.3">
      <c r="A11" s="233" t="s">
        <v>492</v>
      </c>
      <c r="B11" s="233"/>
      <c r="C11" s="233"/>
      <c r="D11" s="233"/>
      <c r="E11" s="233"/>
      <c r="F11" s="233"/>
      <c r="G11" s="233"/>
    </row>
    <row r="12" spans="1:9" s="13" customFormat="1" ht="26.25" customHeight="1" x14ac:dyDescent="0.3">
      <c r="A12" s="233" t="s">
        <v>493</v>
      </c>
      <c r="B12" s="233"/>
      <c r="C12" s="233"/>
      <c r="D12" s="233"/>
      <c r="E12" s="233"/>
      <c r="F12" s="233"/>
      <c r="G12" s="233"/>
    </row>
    <row r="13" spans="1:9" s="13" customFormat="1" ht="51.75" customHeight="1" x14ac:dyDescent="0.3">
      <c r="A13" s="233" t="s">
        <v>67</v>
      </c>
      <c r="B13" s="233"/>
      <c r="C13" s="233"/>
      <c r="D13" s="233"/>
      <c r="E13" s="233"/>
      <c r="F13" s="233"/>
      <c r="G13" s="233"/>
    </row>
    <row r="14" spans="1:9" s="13" customFormat="1" ht="195" customHeight="1" x14ac:dyDescent="0.3">
      <c r="A14" s="233" t="s">
        <v>68</v>
      </c>
      <c r="B14" s="233"/>
      <c r="C14" s="233"/>
      <c r="D14" s="233"/>
      <c r="E14" s="233"/>
      <c r="F14" s="233"/>
      <c r="G14" s="233"/>
      <c r="H14" s="15"/>
      <c r="I14" s="16"/>
    </row>
    <row r="15" spans="1:9" s="13" customFormat="1" ht="231.75" customHeight="1" x14ac:dyDescent="0.3">
      <c r="A15" s="233" t="s">
        <v>69</v>
      </c>
      <c r="B15" s="233"/>
      <c r="C15" s="233"/>
      <c r="D15" s="233"/>
      <c r="E15" s="233"/>
      <c r="F15" s="233"/>
      <c r="G15" s="233"/>
      <c r="H15" s="15"/>
      <c r="I15" s="16"/>
    </row>
    <row r="16" spans="1:9" s="13" customFormat="1" ht="136.5" customHeight="1" x14ac:dyDescent="0.3">
      <c r="A16" s="233" t="s">
        <v>70</v>
      </c>
      <c r="B16" s="233"/>
      <c r="C16" s="233"/>
      <c r="D16" s="233"/>
      <c r="E16" s="233"/>
      <c r="F16" s="233"/>
      <c r="G16" s="233"/>
      <c r="H16" s="15"/>
      <c r="I16" s="16"/>
    </row>
    <row r="17" spans="1:9" s="13" customFormat="1" ht="160.5" customHeight="1" x14ac:dyDescent="0.3">
      <c r="A17" s="233" t="s">
        <v>71</v>
      </c>
      <c r="B17" s="233"/>
      <c r="C17" s="233"/>
      <c r="D17" s="233"/>
      <c r="E17" s="233"/>
      <c r="F17" s="233"/>
      <c r="G17" s="233"/>
      <c r="H17" s="15"/>
      <c r="I17" s="16"/>
    </row>
    <row r="18" spans="1:9" s="13" customFormat="1" ht="120.75" customHeight="1" x14ac:dyDescent="0.3">
      <c r="A18" s="233" t="s">
        <v>72</v>
      </c>
      <c r="B18" s="233"/>
      <c r="C18" s="233"/>
      <c r="D18" s="233"/>
      <c r="E18" s="233"/>
      <c r="F18" s="233"/>
      <c r="G18" s="233"/>
      <c r="H18" s="15"/>
      <c r="I18" s="16"/>
    </row>
    <row r="19" spans="1:9" s="13" customFormat="1" ht="12" x14ac:dyDescent="0.3">
      <c r="A19" s="48"/>
      <c r="B19" s="48"/>
      <c r="C19" s="48"/>
      <c r="D19" s="48"/>
      <c r="E19" s="48"/>
      <c r="F19" s="48"/>
      <c r="G19" s="48"/>
      <c r="H19" s="15"/>
      <c r="I19" s="16"/>
    </row>
    <row r="21" spans="1:9" s="2" customFormat="1" ht="34.200000000000003" x14ac:dyDescent="0.2">
      <c r="A21" s="231" t="s">
        <v>0</v>
      </c>
      <c r="B21" s="232"/>
      <c r="C21" s="174" t="s">
        <v>1</v>
      </c>
      <c r="D21" s="174" t="s">
        <v>2</v>
      </c>
      <c r="E21" s="174" t="s">
        <v>3</v>
      </c>
      <c r="F21" s="175" t="s">
        <v>4</v>
      </c>
      <c r="G21" s="174" t="s">
        <v>5</v>
      </c>
      <c r="H21" s="1"/>
      <c r="I21" s="3"/>
    </row>
    <row r="23" spans="1:9" s="2" customFormat="1" ht="11.85" customHeight="1" x14ac:dyDescent="0.25">
      <c r="A23" s="176"/>
      <c r="B23" s="177"/>
      <c r="C23" s="178" t="str">
        <f>NASLOVN.!A29</f>
        <v>REKONSTRUKCIJE GOSPODARSKE GRAĐEVINE – POSLOVNE  (AKORD)</v>
      </c>
      <c r="D23" s="176"/>
      <c r="E23" s="176"/>
      <c r="F23" s="179"/>
      <c r="G23" s="176"/>
      <c r="H23" s="1"/>
      <c r="I23" s="3"/>
    </row>
    <row r="24" spans="1:9" s="2" customFormat="1" ht="11.85" customHeight="1" x14ac:dyDescent="0.25">
      <c r="A24" s="176"/>
      <c r="B24" s="177"/>
      <c r="C24" s="178"/>
      <c r="D24" s="176"/>
      <c r="E24" s="176"/>
      <c r="F24" s="179"/>
      <c r="G24" s="176"/>
      <c r="H24" s="1"/>
      <c r="I24" s="3"/>
    </row>
    <row r="25" spans="1:9" ht="12" x14ac:dyDescent="0.25">
      <c r="A25" s="55"/>
      <c r="B25" s="55" t="s">
        <v>19</v>
      </c>
      <c r="C25" s="55" t="s">
        <v>34</v>
      </c>
    </row>
    <row r="27" spans="1:9" ht="12" x14ac:dyDescent="0.25">
      <c r="A27" s="149" t="str">
        <f ca="1">IF((ISNUMBER(B27)),$A$6,"")</f>
        <v>8.</v>
      </c>
      <c r="B27" s="139">
        <v>1</v>
      </c>
      <c r="C27" s="55" t="s">
        <v>268</v>
      </c>
    </row>
    <row r="28" spans="1:9" ht="125.4" x14ac:dyDescent="0.25">
      <c r="A28" s="55"/>
      <c r="B28" s="55"/>
      <c r="C28" s="140" t="s">
        <v>276</v>
      </c>
      <c r="D28" s="45"/>
      <c r="E28" s="59"/>
      <c r="F28" s="59"/>
      <c r="G28" s="59"/>
    </row>
    <row r="29" spans="1:9" ht="12" x14ac:dyDescent="0.25">
      <c r="A29" s="55"/>
      <c r="B29" s="55"/>
      <c r="C29" s="187"/>
      <c r="D29" s="45" t="s">
        <v>11</v>
      </c>
      <c r="E29" s="59">
        <f>315.16+5.9+3.93+23.85</f>
        <v>348.84000000000003</v>
      </c>
      <c r="F29" s="59"/>
      <c r="G29" s="59">
        <f>E29*F29</f>
        <v>0</v>
      </c>
    </row>
    <row r="30" spans="1:9" ht="12" x14ac:dyDescent="0.25">
      <c r="A30" s="55"/>
      <c r="B30" s="55"/>
      <c r="C30" s="187"/>
      <c r="D30" s="45"/>
      <c r="E30" s="59"/>
      <c r="F30" s="59"/>
      <c r="G30" s="59"/>
    </row>
    <row r="31" spans="1:9" ht="12" x14ac:dyDescent="0.25">
      <c r="A31" s="149" t="str">
        <f ca="1">IF((ISNUMBER(B31)),$A$6,"")</f>
        <v>8.</v>
      </c>
      <c r="B31" s="139">
        <f>IF(AND(ISTEXT(C31),ISBLANK(D31)),COUNT($B$5:B28)+1,"")</f>
        <v>2</v>
      </c>
      <c r="C31" s="55" t="s">
        <v>269</v>
      </c>
      <c r="E31" s="188"/>
    </row>
    <row r="32" spans="1:9" ht="125.4" x14ac:dyDescent="0.2">
      <c r="C32" s="140" t="s">
        <v>277</v>
      </c>
      <c r="E32" s="188"/>
    </row>
    <row r="33" spans="1:7" x14ac:dyDescent="0.2">
      <c r="C33" s="140"/>
      <c r="D33" s="45" t="s">
        <v>11</v>
      </c>
      <c r="E33" s="59">
        <f>307.68-3.33+11.71</f>
        <v>316.06</v>
      </c>
      <c r="F33" s="59"/>
      <c r="G33" s="59">
        <f>E33*F33</f>
        <v>0</v>
      </c>
    </row>
    <row r="34" spans="1:7" x14ac:dyDescent="0.2">
      <c r="C34" s="140"/>
      <c r="D34" s="45"/>
      <c r="E34" s="50"/>
      <c r="F34" s="59"/>
      <c r="G34" s="59"/>
    </row>
    <row r="35" spans="1:7" ht="12" x14ac:dyDescent="0.25">
      <c r="A35" s="149" t="str">
        <f ca="1">IF((ISNUMBER(B35)),$A$6,"")</f>
        <v>8.</v>
      </c>
      <c r="B35" s="139">
        <f>IF(AND(ISTEXT(C35),ISBLANK(D35)),COUNT($B$5:B32)+1,"")</f>
        <v>3</v>
      </c>
      <c r="C35" s="55" t="s">
        <v>270</v>
      </c>
      <c r="E35" s="188"/>
    </row>
    <row r="36" spans="1:7" ht="125.4" x14ac:dyDescent="0.2">
      <c r="C36" s="140" t="s">
        <v>278</v>
      </c>
      <c r="E36" s="188"/>
    </row>
    <row r="37" spans="1:7" x14ac:dyDescent="0.2">
      <c r="C37" s="140"/>
      <c r="D37" s="45" t="s">
        <v>11</v>
      </c>
      <c r="E37" s="59">
        <v>93.6</v>
      </c>
      <c r="F37" s="59"/>
      <c r="G37" s="59">
        <f>E37*F37</f>
        <v>0</v>
      </c>
    </row>
    <row r="38" spans="1:7" x14ac:dyDescent="0.2">
      <c r="C38" s="140"/>
      <c r="D38" s="45"/>
      <c r="E38" s="50"/>
      <c r="F38" s="59"/>
      <c r="G38" s="59"/>
    </row>
    <row r="39" spans="1:7" ht="12" x14ac:dyDescent="0.25">
      <c r="A39" s="149" t="str">
        <f ca="1">IF((ISNUMBER(B39)),$A$6,"")</f>
        <v>8.</v>
      </c>
      <c r="B39" s="139">
        <f>IF(AND(ISTEXT(C39),ISBLANK(D39)),COUNT($B$5:B36)+1,"")</f>
        <v>4</v>
      </c>
      <c r="C39" s="55" t="s">
        <v>275</v>
      </c>
      <c r="E39" s="188"/>
    </row>
    <row r="40" spans="1:7" ht="34.200000000000003" x14ac:dyDescent="0.2">
      <c r="C40" s="189" t="s">
        <v>419</v>
      </c>
      <c r="E40" s="188"/>
    </row>
    <row r="41" spans="1:7" x14ac:dyDescent="0.2">
      <c r="C41" s="140"/>
      <c r="D41" s="45" t="s">
        <v>11</v>
      </c>
      <c r="E41" s="59">
        <f>51.83*3.9+109.7*4+6*4.5*2+2.9*2+57.34*4</f>
        <v>930.09699999999998</v>
      </c>
      <c r="F41" s="59"/>
      <c r="G41" s="59">
        <f>E41*F41</f>
        <v>0</v>
      </c>
    </row>
    <row r="42" spans="1:7" x14ac:dyDescent="0.2">
      <c r="C42" s="140"/>
      <c r="D42" s="45"/>
      <c r="E42" s="50"/>
      <c r="F42" s="59"/>
      <c r="G42" s="59"/>
    </row>
    <row r="43" spans="1:7" ht="36" x14ac:dyDescent="0.25">
      <c r="A43" s="149" t="str">
        <f ca="1">IF((ISNUMBER(B43)),$A$6,"")</f>
        <v>8.</v>
      </c>
      <c r="B43" s="139">
        <f>IF(AND(ISTEXT(C43),ISBLANK(D43)),COUNT($B$5:B40)+1,"")</f>
        <v>5</v>
      </c>
      <c r="C43" s="187" t="s">
        <v>294</v>
      </c>
      <c r="E43" s="188"/>
    </row>
    <row r="44" spans="1:7" ht="34.200000000000003" x14ac:dyDescent="0.2">
      <c r="C44" s="189" t="s">
        <v>419</v>
      </c>
      <c r="E44" s="188"/>
    </row>
    <row r="45" spans="1:7" x14ac:dyDescent="0.2">
      <c r="C45" s="140"/>
      <c r="D45" s="45" t="s">
        <v>11</v>
      </c>
      <c r="E45" s="59">
        <f>8*9*0.5+4*6*0.5</f>
        <v>48</v>
      </c>
      <c r="F45" s="59"/>
      <c r="G45" s="59">
        <f>E45*F45</f>
        <v>0</v>
      </c>
    </row>
    <row r="46" spans="1:7" x14ac:dyDescent="0.2">
      <c r="C46" s="140"/>
      <c r="D46" s="45"/>
      <c r="E46" s="59"/>
      <c r="F46" s="59"/>
      <c r="G46" s="59"/>
    </row>
    <row r="47" spans="1:7" ht="15" customHeight="1" x14ac:dyDescent="0.2">
      <c r="A47" s="149" t="str">
        <f ca="1">IF((ISNUMBER(B47)),$A$6,"")</f>
        <v>8.</v>
      </c>
      <c r="B47" s="139">
        <f>IF(AND(ISTEXT(C47),ISBLANK(D47)),COUNT($B$5:B45)+1,"")</f>
        <v>6</v>
      </c>
      <c r="C47" s="151" t="s">
        <v>418</v>
      </c>
      <c r="E47" s="188"/>
    </row>
    <row r="48" spans="1:7" ht="45.6" x14ac:dyDescent="0.2">
      <c r="C48" s="189" t="s">
        <v>420</v>
      </c>
      <c r="E48" s="188"/>
    </row>
    <row r="49" spans="1:7" x14ac:dyDescent="0.2">
      <c r="C49" s="140"/>
      <c r="D49" s="45" t="s">
        <v>11</v>
      </c>
      <c r="E49" s="59">
        <f>145*0.45*2+145*0.2+150/2.5*0.8*1.5</f>
        <v>231.5</v>
      </c>
      <c r="F49" s="59"/>
      <c r="G49" s="59">
        <f>E49*F49</f>
        <v>0</v>
      </c>
    </row>
    <row r="50" spans="1:7" x14ac:dyDescent="0.2">
      <c r="C50" s="140"/>
      <c r="D50" s="45"/>
      <c r="E50" s="59"/>
      <c r="F50" s="59"/>
      <c r="G50" s="59"/>
    </row>
    <row r="51" spans="1:7" ht="12" x14ac:dyDescent="0.25">
      <c r="A51" s="55"/>
      <c r="B51" s="55"/>
      <c r="C51" s="69"/>
      <c r="D51" s="45"/>
      <c r="E51" s="59"/>
      <c r="F51" s="59"/>
      <c r="G51" s="59"/>
    </row>
    <row r="52" spans="1:7" ht="12" x14ac:dyDescent="0.2">
      <c r="A52" s="60" t="str">
        <f ca="1">$A$6</f>
        <v>8.</v>
      </c>
      <c r="B52" s="60"/>
      <c r="C52" s="58" t="str">
        <f ca="1">$C$6&amp;"          UKUPNO"</f>
        <v>ZAVRŠNI ZIDARSKI RADOVI          UKUPNO</v>
      </c>
      <c r="D52" s="57"/>
      <c r="E52" s="57"/>
      <c r="F52" s="57"/>
      <c r="G52" s="110">
        <f>SUM(G27:G51)</f>
        <v>0</v>
      </c>
    </row>
    <row r="53" spans="1:7" x14ac:dyDescent="0.2">
      <c r="F53" s="59"/>
      <c r="G53" s="59"/>
    </row>
    <row r="55" spans="1:7" ht="12" x14ac:dyDescent="0.25">
      <c r="C55" s="55"/>
    </row>
    <row r="56" spans="1:7" x14ac:dyDescent="0.2">
      <c r="C56" s="69"/>
    </row>
    <row r="57" spans="1:7" x14ac:dyDescent="0.2">
      <c r="C57" s="69"/>
    </row>
    <row r="58" spans="1:7" x14ac:dyDescent="0.2">
      <c r="C58" s="70"/>
    </row>
    <row r="59" spans="1:7" x14ac:dyDescent="0.2">
      <c r="F59" s="59"/>
      <c r="G59" s="59"/>
    </row>
    <row r="60" spans="1:7" x14ac:dyDescent="0.2">
      <c r="F60" s="59"/>
      <c r="G60" s="59"/>
    </row>
    <row r="61" spans="1:7" x14ac:dyDescent="0.2">
      <c r="C61" s="69"/>
    </row>
    <row r="62" spans="1:7" ht="12" x14ac:dyDescent="0.25">
      <c r="C62" s="55"/>
    </row>
    <row r="63" spans="1:7" x14ac:dyDescent="0.2">
      <c r="C63" s="69"/>
    </row>
    <row r="64" spans="1:7" x14ac:dyDescent="0.2">
      <c r="C64" s="69"/>
    </row>
    <row r="65" spans="3:7" x14ac:dyDescent="0.2">
      <c r="F65" s="59"/>
      <c r="G65" s="59"/>
    </row>
    <row r="66" spans="3:7" x14ac:dyDescent="0.2">
      <c r="F66" s="59"/>
      <c r="G66" s="59"/>
    </row>
    <row r="68" spans="3:7" ht="12" x14ac:dyDescent="0.25">
      <c r="C68" s="55"/>
    </row>
  </sheetData>
  <mergeCells count="10">
    <mergeCell ref="A11:G11"/>
    <mergeCell ref="A13:G13"/>
    <mergeCell ref="A21:B21"/>
    <mergeCell ref="A10:G10"/>
    <mergeCell ref="A12:G12"/>
    <mergeCell ref="A14:G14"/>
    <mergeCell ref="A15:G15"/>
    <mergeCell ref="A16:G16"/>
    <mergeCell ref="A17:G17"/>
    <mergeCell ref="A18:G18"/>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P55"/>
  <sheetViews>
    <sheetView view="pageLayout" topLeftCell="A22" zoomScale="130" zoomScaleNormal="100" zoomScalePageLayoutView="130" workbookViewId="0">
      <selection activeCell="C24" sqref="C24"/>
    </sheetView>
  </sheetViews>
  <sheetFormatPr defaultColWidth="9.109375" defaultRowHeight="11.4" x14ac:dyDescent="0.2"/>
  <cols>
    <col min="1" max="2" width="3.109375" style="42" customWidth="1"/>
    <col min="3" max="3" width="52.33203125" style="42" customWidth="1"/>
    <col min="4" max="4" width="4.5546875" style="44" customWidth="1"/>
    <col min="5" max="5" width="10.109375" style="44" customWidth="1"/>
    <col min="6" max="6" width="10.109375" style="45" customWidth="1"/>
    <col min="7" max="7" width="10.109375" style="53" customWidth="1"/>
    <col min="8" max="8" width="6.44140625" style="4" customWidth="1"/>
    <col min="9" max="9" width="4.33203125" style="4" customWidth="1"/>
    <col min="10" max="10" width="5.33203125" style="4" customWidth="1"/>
    <col min="11" max="16384" width="9.109375" style="4"/>
  </cols>
  <sheetData>
    <row r="1" spans="1:7" x14ac:dyDescent="0.2">
      <c r="A1" s="44"/>
      <c r="B1" s="43"/>
      <c r="C1" s="47"/>
    </row>
    <row r="2" spans="1:7" ht="24" x14ac:dyDescent="0.2">
      <c r="A2" s="44"/>
      <c r="B2" s="43"/>
      <c r="C2" s="170" t="str">
        <f>NASLOVN.!$A$29</f>
        <v>REKONSTRUKCIJE GOSPODARSKE GRAĐEVINE – POSLOVNE  (AKORD)</v>
      </c>
    </row>
    <row r="3" spans="1:7" x14ac:dyDescent="0.2">
      <c r="A3" s="44"/>
      <c r="B3" s="43"/>
      <c r="C3" s="47"/>
    </row>
    <row r="4" spans="1:7" ht="12" x14ac:dyDescent="0.2">
      <c r="A4" s="149" t="str">
        <f>'UK. REK.'!$B$24</f>
        <v>II.</v>
      </c>
      <c r="B4" s="139"/>
      <c r="C4" s="170" t="str">
        <f>'UK. REK.'!$C$24</f>
        <v>OBRTNIČK (ZANATSKI)  RADOVI</v>
      </c>
      <c r="D4" s="149"/>
      <c r="E4" s="149"/>
      <c r="F4" s="149"/>
      <c r="G4" s="171"/>
    </row>
    <row r="5" spans="1:7" ht="12" x14ac:dyDescent="0.2">
      <c r="A5" s="44"/>
      <c r="B5" s="43"/>
      <c r="C5" s="56"/>
    </row>
    <row r="6" spans="1:7" ht="12" x14ac:dyDescent="0.2">
      <c r="A6" s="57" t="str">
        <f ca="1">_xlfn.SHEET()-3&amp;"."</f>
        <v>9.</v>
      </c>
      <c r="B6" s="172"/>
      <c r="C6" s="58" t="str">
        <f ca="1">MID(CELL("filename",B3),FIND("]",CELL("filename",B3))+5,31)</f>
        <v>LIMARSKI RADOVI</v>
      </c>
      <c r="D6" s="57"/>
      <c r="E6" s="57"/>
      <c r="F6" s="57"/>
      <c r="G6" s="173"/>
    </row>
    <row r="7" spans="1:7" x14ac:dyDescent="0.2">
      <c r="B7" s="43"/>
      <c r="C7" s="47"/>
    </row>
    <row r="8" spans="1:7" ht="12" x14ac:dyDescent="0.25">
      <c r="C8" s="55" t="s">
        <v>32</v>
      </c>
    </row>
    <row r="9" spans="1:7" ht="12" x14ac:dyDescent="0.25">
      <c r="C9" s="55"/>
    </row>
    <row r="10" spans="1:7" ht="98.25" customHeight="1" x14ac:dyDescent="0.2">
      <c r="A10" s="233" t="s">
        <v>494</v>
      </c>
      <c r="B10" s="233"/>
      <c r="C10" s="233"/>
      <c r="D10" s="233"/>
      <c r="E10" s="233"/>
      <c r="F10" s="233"/>
      <c r="G10" s="233"/>
    </row>
    <row r="11" spans="1:7" ht="123" customHeight="1" x14ac:dyDescent="0.2">
      <c r="A11" s="233" t="s">
        <v>73</v>
      </c>
      <c r="B11" s="233"/>
      <c r="C11" s="233"/>
      <c r="D11" s="233"/>
      <c r="E11" s="233"/>
      <c r="F11" s="233"/>
      <c r="G11" s="233"/>
    </row>
    <row r="12" spans="1:7" ht="112.5" customHeight="1" x14ac:dyDescent="0.2">
      <c r="A12" s="233" t="s">
        <v>74</v>
      </c>
      <c r="B12" s="233"/>
      <c r="C12" s="233"/>
      <c r="D12" s="233"/>
      <c r="E12" s="233"/>
      <c r="F12" s="233"/>
      <c r="G12" s="233"/>
    </row>
    <row r="13" spans="1:7" ht="49.5" customHeight="1" x14ac:dyDescent="0.2">
      <c r="A13" s="233" t="s">
        <v>75</v>
      </c>
      <c r="B13" s="233"/>
      <c r="C13" s="233"/>
      <c r="D13" s="233"/>
      <c r="E13" s="233"/>
      <c r="F13" s="233"/>
      <c r="G13" s="233"/>
    </row>
    <row r="14" spans="1:7" ht="99" customHeight="1" x14ac:dyDescent="0.2">
      <c r="A14" s="233" t="s">
        <v>76</v>
      </c>
      <c r="B14" s="233"/>
      <c r="C14" s="233"/>
      <c r="D14" s="233"/>
      <c r="E14" s="233"/>
      <c r="F14" s="233"/>
      <c r="G14" s="233"/>
    </row>
    <row r="15" spans="1:7" ht="52.5" customHeight="1" x14ac:dyDescent="0.2">
      <c r="A15" s="233" t="s">
        <v>77</v>
      </c>
      <c r="B15" s="233"/>
      <c r="C15" s="233"/>
      <c r="D15" s="233"/>
      <c r="E15" s="233"/>
      <c r="F15" s="233"/>
      <c r="G15" s="233"/>
    </row>
    <row r="16" spans="1:7" ht="174" customHeight="1" x14ac:dyDescent="0.2">
      <c r="A16" s="233" t="s">
        <v>78</v>
      </c>
      <c r="B16" s="233"/>
      <c r="C16" s="233"/>
      <c r="D16" s="233"/>
      <c r="E16" s="233"/>
      <c r="F16" s="233"/>
      <c r="G16" s="233"/>
    </row>
    <row r="17" spans="1:9" ht="56.25" customHeight="1" x14ac:dyDescent="0.2">
      <c r="A17" s="233" t="s">
        <v>79</v>
      </c>
      <c r="B17" s="233"/>
      <c r="C17" s="233"/>
      <c r="D17" s="233"/>
      <c r="E17" s="233"/>
      <c r="F17" s="233"/>
      <c r="G17" s="233"/>
    </row>
    <row r="19" spans="1:9" s="2" customFormat="1" ht="34.200000000000003" x14ac:dyDescent="0.2">
      <c r="A19" s="231" t="s">
        <v>0</v>
      </c>
      <c r="B19" s="232"/>
      <c r="C19" s="174" t="s">
        <v>1</v>
      </c>
      <c r="D19" s="174" t="s">
        <v>2</v>
      </c>
      <c r="E19" s="174" t="s">
        <v>3</v>
      </c>
      <c r="F19" s="175" t="s">
        <v>4</v>
      </c>
      <c r="G19" s="174" t="s">
        <v>5</v>
      </c>
      <c r="H19" s="1"/>
      <c r="I19" s="3"/>
    </row>
    <row r="21" spans="1:9" s="2" customFormat="1" ht="11.85" customHeight="1" x14ac:dyDescent="0.25">
      <c r="A21" s="176"/>
      <c r="B21" s="177"/>
      <c r="C21" s="178" t="str">
        <f>NASLOVN.!A29</f>
        <v>REKONSTRUKCIJE GOSPODARSKE GRAĐEVINE – POSLOVNE  (AKORD)</v>
      </c>
      <c r="D21" s="176"/>
      <c r="E21" s="176"/>
      <c r="F21" s="179"/>
      <c r="G21" s="176"/>
      <c r="H21" s="1"/>
      <c r="I21" s="3"/>
    </row>
    <row r="22" spans="1:9" s="2" customFormat="1" ht="11.85" customHeight="1" x14ac:dyDescent="0.25">
      <c r="A22" s="176"/>
      <c r="B22" s="177"/>
      <c r="C22" s="178"/>
      <c r="D22" s="176"/>
      <c r="E22" s="176"/>
      <c r="F22" s="179"/>
      <c r="G22" s="176"/>
      <c r="H22" s="1"/>
      <c r="I22" s="3"/>
    </row>
    <row r="23" spans="1:9" ht="18" customHeight="1" x14ac:dyDescent="0.2">
      <c r="A23" s="149" t="str">
        <f ca="1">IF((ISNUMBER(B23)),$A$6,"")</f>
        <v>9.</v>
      </c>
      <c r="B23" s="139">
        <v>1</v>
      </c>
      <c r="C23" s="180" t="s">
        <v>298</v>
      </c>
    </row>
    <row r="24" spans="1:9" ht="39" customHeight="1" x14ac:dyDescent="0.25">
      <c r="A24" s="55"/>
      <c r="B24" s="55"/>
      <c r="C24" s="181" t="s">
        <v>505</v>
      </c>
      <c r="D24" s="45"/>
      <c r="E24" s="59"/>
      <c r="F24" s="59"/>
      <c r="G24" s="182"/>
    </row>
    <row r="25" spans="1:9" ht="12" x14ac:dyDescent="0.25">
      <c r="A25" s="55"/>
      <c r="B25" s="55"/>
      <c r="C25" s="140"/>
      <c r="D25" s="45" t="s">
        <v>35</v>
      </c>
      <c r="E25" s="59">
        <f>2*8+3*8.5</f>
        <v>41.5</v>
      </c>
      <c r="F25" s="59"/>
      <c r="G25" s="182">
        <f>E25*F25</f>
        <v>0</v>
      </c>
    </row>
    <row r="26" spans="1:9" ht="12" x14ac:dyDescent="0.25">
      <c r="A26" s="55"/>
      <c r="B26" s="55"/>
      <c r="C26" s="140"/>
      <c r="D26" s="45"/>
      <c r="E26" s="59"/>
      <c r="F26" s="59"/>
      <c r="G26" s="182"/>
    </row>
    <row r="27" spans="1:9" s="2" customFormat="1" ht="12" x14ac:dyDescent="0.3">
      <c r="A27" s="149" t="str">
        <f ca="1">IF((ISNUMBER(B27)),$A$6,"")</f>
        <v>9.</v>
      </c>
      <c r="B27" s="139">
        <f>IF(AND(ISTEXT(C27),ISBLANK(D27)),COUNT($B$5:B26)+1,"")</f>
        <v>2</v>
      </c>
      <c r="C27" s="180" t="s">
        <v>299</v>
      </c>
      <c r="D27" s="183"/>
      <c r="E27" s="183"/>
      <c r="F27" s="183"/>
      <c r="G27" s="176"/>
      <c r="H27" s="1"/>
      <c r="I27" s="10"/>
    </row>
    <row r="28" spans="1:9" s="2" customFormat="1" ht="39.6" x14ac:dyDescent="0.3">
      <c r="A28" s="184"/>
      <c r="B28" s="185"/>
      <c r="C28" s="181" t="s">
        <v>506</v>
      </c>
      <c r="D28" s="183"/>
      <c r="E28" s="183"/>
      <c r="F28" s="183"/>
      <c r="G28" s="176"/>
      <c r="H28" s="1"/>
      <c r="I28" s="10"/>
    </row>
    <row r="29" spans="1:9" s="2" customFormat="1" ht="12" x14ac:dyDescent="0.2">
      <c r="A29" s="184"/>
      <c r="B29" s="185"/>
      <c r="C29" s="140"/>
      <c r="D29" s="186" t="s">
        <v>35</v>
      </c>
      <c r="E29" s="46">
        <f>6*6</f>
        <v>36</v>
      </c>
      <c r="F29" s="59"/>
      <c r="G29" s="182">
        <f>E29*F29</f>
        <v>0</v>
      </c>
      <c r="H29" s="1"/>
      <c r="I29" s="10"/>
    </row>
    <row r="30" spans="1:9" s="2" customFormat="1" ht="12" x14ac:dyDescent="0.2">
      <c r="A30" s="184"/>
      <c r="B30" s="185"/>
      <c r="C30" s="140"/>
      <c r="D30" s="186"/>
      <c r="E30" s="46"/>
      <c r="F30" s="59"/>
      <c r="G30" s="182"/>
      <c r="H30" s="1"/>
      <c r="I30" s="10"/>
    </row>
    <row r="31" spans="1:9" s="2" customFormat="1" ht="12" x14ac:dyDescent="0.3">
      <c r="A31" s="149" t="str">
        <f ca="1">IF((ISNUMBER(B31)),$A$6,"")</f>
        <v>9.</v>
      </c>
      <c r="B31" s="139">
        <f>IF(AND(ISTEXT(C31),ISBLANK(D31)),COUNT($B$5:B30)+1,"")</f>
        <v>3</v>
      </c>
      <c r="C31" s="180" t="s">
        <v>300</v>
      </c>
      <c r="D31" s="183"/>
      <c r="E31" s="183"/>
      <c r="F31" s="183"/>
      <c r="G31" s="176"/>
      <c r="H31" s="1"/>
      <c r="I31" s="10"/>
    </row>
    <row r="32" spans="1:9" s="2" customFormat="1" ht="39.6" x14ac:dyDescent="0.3">
      <c r="A32" s="184"/>
      <c r="B32" s="185"/>
      <c r="C32" s="181" t="s">
        <v>507</v>
      </c>
      <c r="D32" s="183"/>
      <c r="E32" s="183"/>
      <c r="F32" s="183"/>
      <c r="G32" s="176"/>
      <c r="H32" s="1"/>
      <c r="I32" s="10"/>
    </row>
    <row r="33" spans="1:16" s="2" customFormat="1" ht="12" x14ac:dyDescent="0.2">
      <c r="A33" s="184"/>
      <c r="B33" s="185"/>
      <c r="C33" s="140"/>
      <c r="D33" s="186" t="s">
        <v>37</v>
      </c>
      <c r="E33" s="46">
        <v>8</v>
      </c>
      <c r="F33" s="59"/>
      <c r="G33" s="182">
        <f>E33*F33</f>
        <v>0</v>
      </c>
      <c r="H33" s="1"/>
      <c r="I33" s="10"/>
    </row>
    <row r="34" spans="1:16" s="2" customFormat="1" ht="12" x14ac:dyDescent="0.2">
      <c r="A34" s="184"/>
      <c r="B34" s="185"/>
      <c r="C34" s="140"/>
      <c r="D34" s="186"/>
      <c r="E34" s="46"/>
      <c r="F34" s="59"/>
      <c r="G34" s="182"/>
      <c r="H34" s="1"/>
      <c r="I34" s="10"/>
    </row>
    <row r="35" spans="1:16" s="2" customFormat="1" ht="24" x14ac:dyDescent="0.2">
      <c r="A35" s="149" t="str">
        <f ca="1">IF((ISNUMBER(B35)),$A$6,"")</f>
        <v>9.</v>
      </c>
      <c r="B35" s="139">
        <f>IF(AND(ISTEXT(C35),ISBLANK(D35)),COUNT($B$5:B33)+1,"")</f>
        <v>4</v>
      </c>
      <c r="C35" s="180" t="s">
        <v>304</v>
      </c>
      <c r="D35" s="183"/>
      <c r="E35" s="183"/>
      <c r="F35" s="183"/>
      <c r="G35" s="176"/>
      <c r="H35" s="79"/>
      <c r="I35" s="80"/>
      <c r="J35" s="87"/>
      <c r="K35" s="89"/>
      <c r="L35" s="76"/>
      <c r="M35" s="77"/>
      <c r="N35" s="92"/>
      <c r="O35" s="1"/>
      <c r="P35" s="10"/>
    </row>
    <row r="36" spans="1:16" s="2" customFormat="1" ht="82.5" customHeight="1" x14ac:dyDescent="0.2">
      <c r="A36" s="184"/>
      <c r="B36" s="185"/>
      <c r="C36" s="181" t="s">
        <v>508</v>
      </c>
      <c r="D36" s="183"/>
      <c r="E36" s="183"/>
      <c r="F36" s="183"/>
      <c r="G36" s="176"/>
      <c r="H36" s="79"/>
      <c r="I36" s="80"/>
      <c r="J36" s="87"/>
      <c r="K36" s="89"/>
      <c r="L36" s="76"/>
      <c r="M36" s="77"/>
      <c r="N36" s="92"/>
      <c r="O36" s="1"/>
      <c r="P36" s="10"/>
    </row>
    <row r="37" spans="1:16" s="2" customFormat="1" ht="13.2" x14ac:dyDescent="0.2">
      <c r="A37" s="184"/>
      <c r="B37" s="185"/>
      <c r="C37" s="181"/>
      <c r="D37" s="186" t="s">
        <v>11</v>
      </c>
      <c r="E37" s="46">
        <v>271</v>
      </c>
      <c r="F37" s="59"/>
      <c r="G37" s="182">
        <f>E37*F37</f>
        <v>0</v>
      </c>
      <c r="H37" s="79"/>
      <c r="I37" s="80"/>
      <c r="J37" s="87"/>
      <c r="K37" s="89"/>
      <c r="L37" s="76"/>
      <c r="M37" s="77"/>
      <c r="N37" s="92"/>
      <c r="O37" s="1"/>
      <c r="P37" s="10"/>
    </row>
    <row r="38" spans="1:16" ht="12" x14ac:dyDescent="0.25">
      <c r="A38" s="184"/>
      <c r="B38" s="185"/>
      <c r="C38" s="140"/>
      <c r="D38" s="186"/>
      <c r="E38" s="46"/>
      <c r="F38" s="59"/>
      <c r="G38" s="182"/>
      <c r="H38" s="90"/>
      <c r="I38" s="81"/>
      <c r="J38" s="88"/>
      <c r="K38" s="89"/>
      <c r="L38" s="91"/>
      <c r="M38" s="89"/>
      <c r="N38" s="92"/>
    </row>
    <row r="39" spans="1:16" ht="12" x14ac:dyDescent="0.2">
      <c r="A39" s="60" t="str">
        <f ca="1">$A$6</f>
        <v>9.</v>
      </c>
      <c r="B39" s="60"/>
      <c r="C39" s="58" t="str">
        <f ca="1">$C$6&amp;"          UKUPNO"</f>
        <v>LIMARSKI RADOVI          UKUPNO</v>
      </c>
      <c r="D39" s="57"/>
      <c r="E39" s="57"/>
      <c r="F39" s="57"/>
      <c r="G39" s="110">
        <f>SUM(G22:G29)</f>
        <v>0</v>
      </c>
    </row>
    <row r="40" spans="1:16" x14ac:dyDescent="0.2">
      <c r="F40" s="59"/>
      <c r="G40" s="59"/>
    </row>
    <row r="42" spans="1:16" ht="12" x14ac:dyDescent="0.25">
      <c r="C42" s="55"/>
    </row>
    <row r="43" spans="1:16" x14ac:dyDescent="0.2">
      <c r="C43" s="69"/>
    </row>
    <row r="44" spans="1:16" x14ac:dyDescent="0.2">
      <c r="C44" s="69"/>
    </row>
    <row r="45" spans="1:16" x14ac:dyDescent="0.2">
      <c r="C45" s="70"/>
    </row>
    <row r="46" spans="1:16" x14ac:dyDescent="0.2">
      <c r="F46" s="59"/>
      <c r="G46" s="59"/>
    </row>
    <row r="47" spans="1:16" x14ac:dyDescent="0.2">
      <c r="F47" s="59"/>
      <c r="G47" s="59"/>
    </row>
    <row r="48" spans="1:16" x14ac:dyDescent="0.2">
      <c r="C48" s="69"/>
    </row>
    <row r="49" spans="3:7" ht="12" x14ac:dyDescent="0.25">
      <c r="C49" s="55"/>
    </row>
    <row r="50" spans="3:7" x14ac:dyDescent="0.2">
      <c r="C50" s="69"/>
    </row>
    <row r="51" spans="3:7" x14ac:dyDescent="0.2">
      <c r="C51" s="69"/>
    </row>
    <row r="52" spans="3:7" x14ac:dyDescent="0.2">
      <c r="F52" s="59"/>
      <c r="G52" s="59"/>
    </row>
    <row r="53" spans="3:7" x14ac:dyDescent="0.2">
      <c r="F53" s="59"/>
      <c r="G53" s="59"/>
    </row>
    <row r="55" spans="3:7" ht="12" x14ac:dyDescent="0.25">
      <c r="C55" s="55"/>
    </row>
  </sheetData>
  <mergeCells count="9">
    <mergeCell ref="A16:G16"/>
    <mergeCell ref="A19:B19"/>
    <mergeCell ref="A10:G10"/>
    <mergeCell ref="A11:G11"/>
    <mergeCell ref="A12:G12"/>
    <mergeCell ref="A13:G13"/>
    <mergeCell ref="A14:G14"/>
    <mergeCell ref="A15:G15"/>
    <mergeCell ref="A17:G17"/>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I97"/>
  <sheetViews>
    <sheetView view="pageLayout" zoomScale="145" zoomScaleNormal="100" zoomScalePageLayoutView="145" workbookViewId="0">
      <selection activeCell="C79" sqref="C79"/>
    </sheetView>
  </sheetViews>
  <sheetFormatPr defaultColWidth="9.109375" defaultRowHeight="11.4" x14ac:dyDescent="0.2"/>
  <cols>
    <col min="1" max="2" width="3.109375" style="4" customWidth="1"/>
    <col min="3" max="3" width="52.33203125" style="4" customWidth="1"/>
    <col min="4" max="4" width="4.5546875" style="27" customWidth="1"/>
    <col min="5" max="5" width="10.109375" style="27" customWidth="1"/>
    <col min="6" max="6" width="9.6640625" style="93" customWidth="1"/>
    <col min="7" max="7" width="11.44140625" style="95" customWidth="1"/>
    <col min="8" max="8" width="6.44140625" style="4" customWidth="1"/>
    <col min="9" max="9" width="4.33203125" style="4" customWidth="1"/>
    <col min="10" max="10" width="5.33203125" style="4" customWidth="1"/>
    <col min="11" max="16384" width="9.109375" style="4"/>
  </cols>
  <sheetData>
    <row r="1" spans="1:7" x14ac:dyDescent="0.2">
      <c r="A1" s="27"/>
      <c r="B1" s="128"/>
      <c r="C1" s="19"/>
    </row>
    <row r="2" spans="1:7" ht="24" x14ac:dyDescent="0.2">
      <c r="A2" s="27"/>
      <c r="B2" s="128"/>
      <c r="C2" s="41" t="str">
        <f>NASLOVN.!$A$29</f>
        <v>REKONSTRUKCIJE GOSPODARSKE GRAĐEVINE – POSLOVNE  (AKORD)</v>
      </c>
    </row>
    <row r="3" spans="1:7" x14ac:dyDescent="0.2">
      <c r="A3" s="27"/>
      <c r="B3" s="128"/>
      <c r="C3" s="19"/>
    </row>
    <row r="4" spans="1:7" ht="12" x14ac:dyDescent="0.2">
      <c r="A4" s="126" t="str">
        <f>'UK. REK.'!$B$24</f>
        <v>II.</v>
      </c>
      <c r="B4" s="132"/>
      <c r="C4" s="41" t="str">
        <f>'UK. REK.'!$C$24</f>
        <v>OBRTNIČK (ZANATSKI)  RADOVI</v>
      </c>
      <c r="D4" s="126"/>
      <c r="E4" s="126"/>
      <c r="F4" s="126"/>
      <c r="G4" s="98"/>
    </row>
    <row r="5" spans="1:7" ht="12" x14ac:dyDescent="0.2">
      <c r="A5" s="27"/>
      <c r="B5" s="128"/>
      <c r="C5" s="23"/>
    </row>
    <row r="6" spans="1:7" ht="12" x14ac:dyDescent="0.2">
      <c r="A6" s="30" t="str">
        <f ca="1">_xlfn.SHEET()-3&amp;"."</f>
        <v>10.</v>
      </c>
      <c r="B6" s="133"/>
      <c r="C6" s="61" t="str">
        <f ca="1">MID(CELL("filename",B3),FIND("]",CELL("filename",B3))+5,31)</f>
        <v>FASADNI I KROVNI PANELI</v>
      </c>
      <c r="D6" s="30"/>
      <c r="E6" s="30"/>
      <c r="F6" s="30"/>
      <c r="G6" s="97"/>
    </row>
    <row r="7" spans="1:7" x14ac:dyDescent="0.2">
      <c r="B7" s="128"/>
      <c r="C7" s="19"/>
    </row>
    <row r="8" spans="1:7" ht="12" x14ac:dyDescent="0.25">
      <c r="C8" s="5" t="s">
        <v>32</v>
      </c>
    </row>
    <row r="9" spans="1:7" ht="12" x14ac:dyDescent="0.25">
      <c r="C9" s="5"/>
    </row>
    <row r="10" spans="1:7" ht="60.75" customHeight="1" x14ac:dyDescent="0.3">
      <c r="A10" s="227" t="s">
        <v>132</v>
      </c>
      <c r="B10" s="227"/>
      <c r="C10" s="227"/>
      <c r="D10" s="227"/>
      <c r="E10" s="227"/>
      <c r="F10" s="228"/>
      <c r="G10" s="228"/>
    </row>
    <row r="11" spans="1:7" ht="99" customHeight="1" x14ac:dyDescent="0.3">
      <c r="A11" s="227" t="s">
        <v>133</v>
      </c>
      <c r="B11" s="227"/>
      <c r="C11" s="227"/>
      <c r="D11" s="227"/>
      <c r="E11" s="227"/>
      <c r="F11" s="228"/>
      <c r="G11" s="228"/>
    </row>
    <row r="12" spans="1:7" ht="36.75" customHeight="1" x14ac:dyDescent="0.3">
      <c r="A12" s="227" t="s">
        <v>138</v>
      </c>
      <c r="B12" s="227"/>
      <c r="C12" s="227"/>
      <c r="D12" s="227"/>
      <c r="E12" s="227"/>
      <c r="F12" s="228"/>
      <c r="G12" s="228"/>
    </row>
    <row r="13" spans="1:7" ht="61.5" customHeight="1" x14ac:dyDescent="0.3">
      <c r="A13" s="227" t="s">
        <v>134</v>
      </c>
      <c r="B13" s="227"/>
      <c r="C13" s="227"/>
      <c r="D13" s="227"/>
      <c r="E13" s="227"/>
      <c r="F13" s="228"/>
      <c r="G13" s="228"/>
    </row>
    <row r="14" spans="1:7" ht="85.5" customHeight="1" x14ac:dyDescent="0.3">
      <c r="A14" s="227" t="s">
        <v>135</v>
      </c>
      <c r="B14" s="227"/>
      <c r="C14" s="227"/>
      <c r="D14" s="227"/>
      <c r="E14" s="227"/>
      <c r="F14" s="228"/>
      <c r="G14" s="228"/>
    </row>
    <row r="15" spans="1:7" ht="156.75" customHeight="1" x14ac:dyDescent="0.3">
      <c r="A15" s="227" t="s">
        <v>495</v>
      </c>
      <c r="B15" s="227"/>
      <c r="C15" s="227"/>
      <c r="D15" s="227"/>
      <c r="E15" s="227"/>
      <c r="F15" s="228"/>
      <c r="G15" s="228"/>
    </row>
    <row r="16" spans="1:7" ht="123" customHeight="1" x14ac:dyDescent="0.3">
      <c r="A16" s="227" t="s">
        <v>141</v>
      </c>
      <c r="B16" s="227"/>
      <c r="C16" s="227"/>
      <c r="D16" s="227"/>
      <c r="E16" s="227"/>
      <c r="F16" s="228"/>
      <c r="G16" s="228"/>
    </row>
    <row r="17" spans="1:9" ht="205.5" customHeight="1" x14ac:dyDescent="0.3">
      <c r="A17" s="227" t="s">
        <v>142</v>
      </c>
      <c r="B17" s="227"/>
      <c r="C17" s="227"/>
      <c r="D17" s="227"/>
      <c r="E17" s="227"/>
      <c r="F17" s="228"/>
      <c r="G17" s="228"/>
    </row>
    <row r="18" spans="1:9" ht="62.25" customHeight="1" x14ac:dyDescent="0.3">
      <c r="A18" s="227" t="s">
        <v>139</v>
      </c>
      <c r="B18" s="227"/>
      <c r="C18" s="227"/>
      <c r="D18" s="227"/>
      <c r="E18" s="227"/>
      <c r="F18" s="228"/>
      <c r="G18" s="228"/>
    </row>
    <row r="19" spans="1:9" ht="99" customHeight="1" x14ac:dyDescent="0.3">
      <c r="A19" s="227" t="s">
        <v>140</v>
      </c>
      <c r="B19" s="227"/>
      <c r="C19" s="227"/>
      <c r="D19" s="227"/>
      <c r="E19" s="227"/>
      <c r="F19" s="228"/>
      <c r="G19" s="228"/>
    </row>
    <row r="20" spans="1:9" ht="197.25" customHeight="1" x14ac:dyDescent="0.3">
      <c r="A20" s="227" t="s">
        <v>136</v>
      </c>
      <c r="B20" s="227"/>
      <c r="C20" s="227"/>
      <c r="D20" s="227"/>
      <c r="E20" s="227"/>
      <c r="F20" s="228"/>
      <c r="G20" s="228"/>
    </row>
    <row r="21" spans="1:9" ht="159" customHeight="1" x14ac:dyDescent="0.3">
      <c r="A21" s="227" t="s">
        <v>137</v>
      </c>
      <c r="B21" s="227"/>
      <c r="C21" s="227"/>
      <c r="D21" s="227"/>
      <c r="E21" s="227"/>
      <c r="F21" s="228"/>
      <c r="G21" s="228"/>
    </row>
    <row r="22" spans="1:9" ht="12" x14ac:dyDescent="0.25">
      <c r="C22" s="5"/>
    </row>
    <row r="23" spans="1:9" ht="12" x14ac:dyDescent="0.25">
      <c r="C23" s="5"/>
    </row>
    <row r="26" spans="1:9" s="2" customFormat="1" ht="22.8" x14ac:dyDescent="0.2">
      <c r="A26" s="229" t="s">
        <v>0</v>
      </c>
      <c r="B26" s="230"/>
      <c r="C26" s="134" t="s">
        <v>1</v>
      </c>
      <c r="D26" s="134" t="s">
        <v>2</v>
      </c>
      <c r="E26" s="134" t="s">
        <v>3</v>
      </c>
      <c r="F26" s="135" t="s">
        <v>4</v>
      </c>
      <c r="G26" s="134" t="s">
        <v>5</v>
      </c>
      <c r="H26" s="1"/>
      <c r="I26" s="3"/>
    </row>
    <row r="28" spans="1:9" s="2" customFormat="1" ht="11.85" customHeight="1" x14ac:dyDescent="0.25">
      <c r="A28" s="34"/>
      <c r="B28" s="62"/>
      <c r="C28" s="37" t="str">
        <f>NASLOVN.!A29</f>
        <v>REKONSTRUKCIJE GOSPODARSKE GRAĐEVINE – POSLOVNE  (AKORD)</v>
      </c>
      <c r="D28" s="34"/>
      <c r="E28" s="34"/>
      <c r="F28" s="35"/>
      <c r="G28" s="34"/>
      <c r="H28" s="1"/>
      <c r="I28" s="3"/>
    </row>
    <row r="29" spans="1:9" s="2" customFormat="1" ht="11.85" customHeight="1" x14ac:dyDescent="0.25">
      <c r="A29" s="34"/>
      <c r="B29" s="62"/>
      <c r="C29" s="37"/>
      <c r="D29" s="34"/>
      <c r="E29" s="34"/>
      <c r="F29" s="35"/>
      <c r="G29" s="34"/>
      <c r="H29" s="1"/>
      <c r="I29" s="3"/>
    </row>
    <row r="30" spans="1:9" ht="28.5" customHeight="1" x14ac:dyDescent="0.2">
      <c r="A30" s="149" t="str">
        <f ca="1">IF((ISNUMBER(B30)),$A$6,"")</f>
        <v>10.</v>
      </c>
      <c r="B30" s="139">
        <v>1</v>
      </c>
      <c r="C30" s="151" t="s">
        <v>279</v>
      </c>
    </row>
    <row r="31" spans="1:9" ht="329.25" customHeight="1" x14ac:dyDescent="0.25">
      <c r="A31" s="55"/>
      <c r="B31" s="55"/>
      <c r="C31" s="129" t="s">
        <v>509</v>
      </c>
      <c r="D31" s="93"/>
      <c r="E31" s="28"/>
      <c r="F31" s="28"/>
      <c r="G31" s="28"/>
    </row>
    <row r="32" spans="1:9" ht="135.75" customHeight="1" x14ac:dyDescent="0.25">
      <c r="A32" s="55"/>
      <c r="B32" s="55"/>
      <c r="C32" s="129" t="s">
        <v>423</v>
      </c>
      <c r="D32" s="45"/>
      <c r="E32" s="59"/>
      <c r="F32" s="59"/>
      <c r="G32" s="59"/>
    </row>
    <row r="33" spans="1:7" ht="12" x14ac:dyDescent="0.25">
      <c r="A33" s="55"/>
      <c r="B33" s="55"/>
      <c r="C33" s="140" t="s">
        <v>54</v>
      </c>
      <c r="D33" s="45" t="s">
        <v>11</v>
      </c>
      <c r="E33" s="59">
        <f>(33.24+137.62)*9+15.5*6.95+11.68-88.23+32.16*2</f>
        <v>1633.2350000000001</v>
      </c>
      <c r="F33" s="59"/>
      <c r="G33" s="59">
        <f>E33*F33</f>
        <v>0</v>
      </c>
    </row>
    <row r="34" spans="1:7" ht="13.2" x14ac:dyDescent="0.25">
      <c r="A34" s="55"/>
      <c r="B34" s="55"/>
      <c r="C34" s="207"/>
      <c r="D34" s="45"/>
      <c r="E34" s="59"/>
      <c r="F34" s="59"/>
      <c r="G34" s="59"/>
    </row>
    <row r="35" spans="1:7" ht="12" x14ac:dyDescent="0.25">
      <c r="A35" s="55"/>
      <c r="B35" s="55"/>
      <c r="C35" s="140"/>
      <c r="D35" s="45"/>
      <c r="E35" s="59"/>
      <c r="F35" s="59"/>
      <c r="G35" s="59"/>
    </row>
    <row r="36" spans="1:7" ht="13.2" x14ac:dyDescent="0.25">
      <c r="A36" s="55"/>
      <c r="B36" s="55"/>
      <c r="C36" s="208"/>
      <c r="D36" s="93"/>
      <c r="E36" s="28"/>
      <c r="F36" s="28"/>
      <c r="G36" s="28"/>
    </row>
    <row r="37" spans="1:7" ht="28.5" customHeight="1" x14ac:dyDescent="0.2">
      <c r="A37" s="149" t="str">
        <f ca="1">IF((ISNUMBER(B37)),$A$6,"")</f>
        <v>10.</v>
      </c>
      <c r="B37" s="139">
        <f>IF(AND(ISTEXT(C37),ISBLANK(D37)),COUNT($B$5:B36)+1,"")</f>
        <v>2</v>
      </c>
      <c r="C37" s="150" t="s">
        <v>281</v>
      </c>
    </row>
    <row r="38" spans="1:7" ht="288.75" customHeight="1" x14ac:dyDescent="0.2">
      <c r="C38" s="38" t="s">
        <v>548</v>
      </c>
      <c r="D38" s="45"/>
      <c r="E38" s="59"/>
      <c r="F38" s="59"/>
      <c r="G38" s="59"/>
    </row>
    <row r="39" spans="1:7" ht="42" customHeight="1" x14ac:dyDescent="0.2">
      <c r="C39" s="38" t="s">
        <v>280</v>
      </c>
      <c r="D39" s="45" t="s">
        <v>11</v>
      </c>
      <c r="E39" s="59">
        <f>19.13*35.86</f>
        <v>686.0018</v>
      </c>
      <c r="F39" s="59"/>
      <c r="G39" s="59">
        <f>E39*F39</f>
        <v>0</v>
      </c>
    </row>
    <row r="40" spans="1:7" ht="15" customHeight="1" x14ac:dyDescent="0.25">
      <c r="C40" s="207"/>
      <c r="D40" s="45"/>
      <c r="E40" s="59"/>
      <c r="F40" s="59"/>
      <c r="G40" s="59"/>
    </row>
    <row r="41" spans="1:7" ht="14.25" customHeight="1" x14ac:dyDescent="0.2">
      <c r="C41" s="38"/>
      <c r="D41" s="93"/>
      <c r="E41" s="28"/>
      <c r="F41" s="28"/>
      <c r="G41" s="28"/>
    </row>
    <row r="42" spans="1:7" ht="36" customHeight="1" x14ac:dyDescent="0.2">
      <c r="A42" s="149" t="str">
        <f ca="1">IF((ISNUMBER(B42)),$A$6,"")</f>
        <v>10.</v>
      </c>
      <c r="B42" s="139">
        <f>IF(AND(ISTEXT(C42),ISBLANK(D42)),COUNT($B$5:B41)+1,"")</f>
        <v>3</v>
      </c>
      <c r="C42" s="150" t="s">
        <v>282</v>
      </c>
    </row>
    <row r="43" spans="1:7" ht="267.75" customHeight="1" x14ac:dyDescent="0.2">
      <c r="C43" s="199" t="s">
        <v>516</v>
      </c>
      <c r="D43" s="45" t="s">
        <v>11</v>
      </c>
      <c r="E43" s="59">
        <f>19.13*35.86</f>
        <v>686.0018</v>
      </c>
      <c r="F43" s="59"/>
      <c r="G43" s="59">
        <f>E43*F43</f>
        <v>0</v>
      </c>
    </row>
    <row r="44" spans="1:7" ht="14.25" customHeight="1" x14ac:dyDescent="0.2">
      <c r="C44" s="38"/>
      <c r="D44" s="93"/>
      <c r="E44" s="28"/>
      <c r="F44" s="28"/>
      <c r="G44" s="28"/>
    </row>
    <row r="45" spans="1:7" ht="27" customHeight="1" x14ac:dyDescent="0.2">
      <c r="A45" s="149" t="str">
        <f ca="1">IF((ISNUMBER(B45)),$A$6,"")</f>
        <v>10.</v>
      </c>
      <c r="B45" s="139">
        <f>IF(AND(ISTEXT(C45),ISBLANK(D45)),COUNT($B$5:B44)+1,"")</f>
        <v>4</v>
      </c>
      <c r="C45" s="150" t="s">
        <v>293</v>
      </c>
    </row>
    <row r="46" spans="1:7" ht="62.25" customHeight="1" x14ac:dyDescent="0.2">
      <c r="C46" s="38" t="s">
        <v>444</v>
      </c>
      <c r="D46" s="45" t="s">
        <v>35</v>
      </c>
      <c r="E46" s="59">
        <f>28.5+35.86+35.86</f>
        <v>100.22</v>
      </c>
      <c r="F46" s="59"/>
      <c r="G46" s="59">
        <f>E46*F46</f>
        <v>0</v>
      </c>
    </row>
    <row r="47" spans="1:7" ht="14.25" customHeight="1" x14ac:dyDescent="0.2">
      <c r="C47" s="38"/>
      <c r="D47" s="93"/>
      <c r="E47" s="28"/>
      <c r="F47" s="28"/>
      <c r="G47" s="28"/>
    </row>
    <row r="48" spans="1:7" ht="14.25" customHeight="1" x14ac:dyDescent="0.2">
      <c r="A48" s="149" t="str">
        <f ca="1">IF((ISNUMBER(B48)),$A$6,"")</f>
        <v>10.</v>
      </c>
      <c r="B48" s="139">
        <f>IF(AND(ISTEXT(C48),ISBLANK(D48)),COUNT($B$5:B47)+1,"")</f>
        <v>5</v>
      </c>
      <c r="C48" s="150" t="s">
        <v>284</v>
      </c>
    </row>
    <row r="49" spans="1:7" ht="62.25" customHeight="1" x14ac:dyDescent="0.2">
      <c r="C49" s="38" t="s">
        <v>515</v>
      </c>
      <c r="D49" s="45"/>
      <c r="E49" s="59"/>
      <c r="F49" s="59"/>
      <c r="G49" s="59"/>
    </row>
    <row r="50" spans="1:7" ht="14.25" customHeight="1" x14ac:dyDescent="0.2">
      <c r="C50" s="38" t="s">
        <v>287</v>
      </c>
      <c r="D50" s="93" t="s">
        <v>35</v>
      </c>
      <c r="E50" s="59">
        <v>104.5</v>
      </c>
      <c r="F50" s="59"/>
      <c r="G50" s="59">
        <f>E50*F50</f>
        <v>0</v>
      </c>
    </row>
    <row r="51" spans="1:7" x14ac:dyDescent="0.2">
      <c r="C51" s="38" t="s">
        <v>286</v>
      </c>
      <c r="D51" s="93" t="s">
        <v>35</v>
      </c>
      <c r="E51" s="59">
        <f>175.75</f>
        <v>175.75</v>
      </c>
      <c r="F51" s="59"/>
      <c r="G51" s="59">
        <f>E51*F51</f>
        <v>0</v>
      </c>
    </row>
    <row r="52" spans="1:7" x14ac:dyDescent="0.2">
      <c r="C52" s="38" t="s">
        <v>285</v>
      </c>
      <c r="D52" s="93" t="s">
        <v>35</v>
      </c>
      <c r="E52" s="59">
        <v>103.54</v>
      </c>
      <c r="F52" s="59"/>
      <c r="G52" s="59">
        <f>E52*F52</f>
        <v>0</v>
      </c>
    </row>
    <row r="53" spans="1:7" s="5" customFormat="1" ht="12" x14ac:dyDescent="0.25">
      <c r="A53" s="4"/>
      <c r="B53" s="4"/>
      <c r="C53" s="38"/>
      <c r="D53" s="93"/>
      <c r="E53" s="28"/>
      <c r="F53" s="28"/>
      <c r="G53" s="28"/>
    </row>
    <row r="54" spans="1:7" ht="25.5" customHeight="1" x14ac:dyDescent="0.2">
      <c r="A54" s="149" t="str">
        <f ca="1">IF((ISNUMBER(B54)),$A$6,"")</f>
        <v>10.</v>
      </c>
      <c r="B54" s="139">
        <f>IF(AND(ISTEXT(C54),ISBLANK(D54)),COUNT($B$5:B53)+1,"")</f>
        <v>6</v>
      </c>
      <c r="C54" s="150" t="s">
        <v>288</v>
      </c>
    </row>
    <row r="55" spans="1:7" ht="68.400000000000006" x14ac:dyDescent="0.2">
      <c r="C55" s="38" t="s">
        <v>514</v>
      </c>
      <c r="D55" s="45"/>
      <c r="E55" s="59"/>
      <c r="F55" s="59"/>
      <c r="G55" s="59"/>
    </row>
    <row r="56" spans="1:7" x14ac:dyDescent="0.2">
      <c r="C56" s="140" t="s">
        <v>289</v>
      </c>
      <c r="D56" s="45" t="s">
        <v>11</v>
      </c>
      <c r="E56" s="59">
        <v>75</v>
      </c>
      <c r="F56" s="59"/>
      <c r="G56" s="59">
        <f>E56*F56</f>
        <v>0</v>
      </c>
    </row>
    <row r="57" spans="1:7" x14ac:dyDescent="0.2">
      <c r="C57" s="140" t="s">
        <v>291</v>
      </c>
      <c r="D57" s="45" t="s">
        <v>35</v>
      </c>
      <c r="E57" s="59">
        <v>21.3</v>
      </c>
      <c r="F57" s="59"/>
      <c r="G57" s="59">
        <f>E57*F57</f>
        <v>0</v>
      </c>
    </row>
    <row r="58" spans="1:7" x14ac:dyDescent="0.2">
      <c r="C58" s="140" t="s">
        <v>290</v>
      </c>
      <c r="D58" s="45" t="s">
        <v>35</v>
      </c>
      <c r="E58" s="59">
        <v>26</v>
      </c>
      <c r="F58" s="59"/>
      <c r="G58" s="59">
        <f>E58*F58</f>
        <v>0</v>
      </c>
    </row>
    <row r="59" spans="1:7" x14ac:dyDescent="0.2">
      <c r="C59" s="38"/>
      <c r="D59" s="45"/>
      <c r="E59" s="59"/>
      <c r="F59" s="59"/>
      <c r="G59" s="59"/>
    </row>
    <row r="60" spans="1:7" ht="24" x14ac:dyDescent="0.2">
      <c r="A60" s="149" t="str">
        <f ca="1">IF((ISNUMBER(B60)),$A$6,"")</f>
        <v>10.</v>
      </c>
      <c r="B60" s="139">
        <f>IF(AND(ISTEXT(C60),ISBLANK(D60)),COUNT($B$5:B59)+1,"")</f>
        <v>7</v>
      </c>
      <c r="C60" s="150" t="s">
        <v>292</v>
      </c>
    </row>
    <row r="61" spans="1:7" ht="68.400000000000006" x14ac:dyDescent="0.2">
      <c r="C61" s="38" t="s">
        <v>513</v>
      </c>
      <c r="D61" s="45"/>
      <c r="E61" s="59"/>
      <c r="F61" s="59"/>
      <c r="G61" s="59"/>
    </row>
    <row r="62" spans="1:7" x14ac:dyDescent="0.2">
      <c r="C62" s="140" t="s">
        <v>289</v>
      </c>
      <c r="D62" s="45" t="s">
        <v>11</v>
      </c>
      <c r="E62" s="59">
        <v>17.88</v>
      </c>
      <c r="F62" s="59"/>
      <c r="G62" s="59">
        <f>E62*F62</f>
        <v>0</v>
      </c>
    </row>
    <row r="63" spans="1:7" x14ac:dyDescent="0.2">
      <c r="C63" s="140" t="s">
        <v>291</v>
      </c>
      <c r="D63" s="45" t="s">
        <v>35</v>
      </c>
      <c r="E63" s="59">
        <v>15.25</v>
      </c>
      <c r="F63" s="59"/>
      <c r="G63" s="59">
        <f>E63*F63</f>
        <v>0</v>
      </c>
    </row>
    <row r="64" spans="1:7" x14ac:dyDescent="0.2">
      <c r="C64" s="140" t="s">
        <v>290</v>
      </c>
      <c r="D64" s="45" t="s">
        <v>35</v>
      </c>
      <c r="E64" s="59">
        <f>4+12</f>
        <v>16</v>
      </c>
      <c r="F64" s="59"/>
      <c r="G64" s="59">
        <f>E64*F64</f>
        <v>0</v>
      </c>
    </row>
    <row r="65" spans="1:7" x14ac:dyDescent="0.2">
      <c r="C65" s="38"/>
      <c r="D65" s="45"/>
      <c r="E65" s="59"/>
      <c r="F65" s="59"/>
      <c r="G65" s="59"/>
    </row>
    <row r="66" spans="1:7" ht="24" x14ac:dyDescent="0.2">
      <c r="A66" s="149" t="str">
        <f ca="1">IF((ISNUMBER(B66)),$A$6,"")</f>
        <v>10.</v>
      </c>
      <c r="B66" s="139">
        <f>IF(AND(ISTEXT(C66),ISBLANK(D66)),COUNT($B$5:B65)+1,"")</f>
        <v>8</v>
      </c>
      <c r="C66" s="150" t="s">
        <v>295</v>
      </c>
    </row>
    <row r="67" spans="1:7" ht="88.5" customHeight="1" x14ac:dyDescent="0.2">
      <c r="C67" s="38" t="s">
        <v>512</v>
      </c>
      <c r="D67" s="45"/>
      <c r="E67" s="59"/>
      <c r="F67" s="59"/>
      <c r="G67" s="59"/>
    </row>
    <row r="68" spans="1:7" x14ac:dyDescent="0.2">
      <c r="C68" s="140"/>
      <c r="D68" s="45" t="s">
        <v>35</v>
      </c>
      <c r="E68" s="59">
        <f>33.24+137+15.5-4-3.2-1.85-1-4.5-3-1-1</f>
        <v>166.19000000000003</v>
      </c>
      <c r="F68" s="59"/>
      <c r="G68" s="59">
        <f>E68*F68</f>
        <v>0</v>
      </c>
    </row>
    <row r="69" spans="1:7" x14ac:dyDescent="0.2">
      <c r="C69" s="140"/>
      <c r="D69" s="45"/>
      <c r="E69" s="59"/>
      <c r="F69" s="59"/>
      <c r="G69" s="59"/>
    </row>
    <row r="70" spans="1:7" x14ac:dyDescent="0.2">
      <c r="C70" s="140"/>
      <c r="D70" s="45"/>
      <c r="E70" s="59"/>
      <c r="F70" s="59"/>
      <c r="G70" s="59"/>
    </row>
    <row r="71" spans="1:7" ht="24" x14ac:dyDescent="0.2">
      <c r="A71" s="149" t="str">
        <f ca="1">IF((ISNUMBER(B71)),$A$6,"")</f>
        <v>10.</v>
      </c>
      <c r="B71" s="139">
        <f>IF(AND(ISTEXT(C71),ISBLANK(D71)),COUNT($B$5:B70)+1,"")</f>
        <v>9</v>
      </c>
      <c r="C71" s="150" t="s">
        <v>296</v>
      </c>
    </row>
    <row r="72" spans="1:7" ht="57" x14ac:dyDescent="0.2">
      <c r="C72" s="38" t="s">
        <v>511</v>
      </c>
      <c r="D72" s="45"/>
      <c r="E72" s="59"/>
      <c r="F72" s="59"/>
      <c r="G72" s="59"/>
    </row>
    <row r="73" spans="1:7" x14ac:dyDescent="0.2">
      <c r="C73" s="140"/>
      <c r="D73" s="45" t="s">
        <v>35</v>
      </c>
      <c r="E73" s="59">
        <f>4*1+7*1+3+4+3</f>
        <v>21</v>
      </c>
      <c r="F73" s="59"/>
      <c r="G73" s="59">
        <f>E73*F73</f>
        <v>0</v>
      </c>
    </row>
    <row r="74" spans="1:7" x14ac:dyDescent="0.2">
      <c r="C74" s="38"/>
      <c r="D74" s="45"/>
      <c r="E74" s="59"/>
      <c r="F74" s="59"/>
      <c r="G74" s="59"/>
    </row>
    <row r="75" spans="1:7" ht="24" x14ac:dyDescent="0.2">
      <c r="A75" s="149" t="str">
        <f ca="1">IF((ISNUMBER(B75)),$A$6,"")</f>
        <v>10.</v>
      </c>
      <c r="B75" s="139">
        <f>IF(AND(ISTEXT(C75),ISBLANK(D75)),COUNT($B$5:B74)+1,"")</f>
        <v>10</v>
      </c>
      <c r="C75" s="150" t="s">
        <v>297</v>
      </c>
    </row>
    <row r="76" spans="1:7" ht="324.75" customHeight="1" x14ac:dyDescent="0.2">
      <c r="C76" s="38" t="s">
        <v>510</v>
      </c>
      <c r="D76" s="93"/>
      <c r="E76" s="28"/>
      <c r="F76" s="28"/>
      <c r="G76" s="28"/>
    </row>
    <row r="77" spans="1:7" ht="34.200000000000003" x14ac:dyDescent="0.2">
      <c r="C77" s="38" t="s">
        <v>280</v>
      </c>
      <c r="D77" s="45"/>
      <c r="E77" s="59"/>
      <c r="F77" s="59"/>
      <c r="G77" s="59"/>
    </row>
    <row r="78" spans="1:7" x14ac:dyDescent="0.2">
      <c r="C78" s="140" t="s">
        <v>54</v>
      </c>
      <c r="D78" s="45" t="s">
        <v>11</v>
      </c>
      <c r="E78" s="59">
        <v>21</v>
      </c>
      <c r="F78" s="59"/>
      <c r="G78" s="59">
        <f>E78*F78</f>
        <v>0</v>
      </c>
    </row>
    <row r="79" spans="1:7" x14ac:dyDescent="0.2">
      <c r="C79" s="38"/>
      <c r="D79" s="45"/>
      <c r="E79" s="59"/>
      <c r="F79" s="59"/>
      <c r="G79" s="59"/>
    </row>
    <row r="80" spans="1:7" x14ac:dyDescent="0.2">
      <c r="C80" s="22"/>
    </row>
    <row r="81" spans="1:7" ht="12" x14ac:dyDescent="0.2">
      <c r="A81" s="32" t="str">
        <f ca="1">$A$6</f>
        <v>10.</v>
      </c>
      <c r="B81" s="32"/>
      <c r="C81" s="61" t="str">
        <f ca="1">$C$6&amp;"          UKUPNO"</f>
        <v>FASADNI I KROVNI PANELI          UKUPNO</v>
      </c>
      <c r="D81" s="30"/>
      <c r="E81" s="30"/>
      <c r="F81" s="30"/>
      <c r="G81" s="31">
        <f>SUM(G31:G78)</f>
        <v>0</v>
      </c>
    </row>
    <row r="82" spans="1:7" x14ac:dyDescent="0.2">
      <c r="F82" s="28"/>
      <c r="G82" s="28"/>
    </row>
    <row r="84" spans="1:7" ht="12" x14ac:dyDescent="0.25">
      <c r="C84" s="5"/>
    </row>
    <row r="85" spans="1:7" x14ac:dyDescent="0.2">
      <c r="C85" s="7"/>
    </row>
    <row r="86" spans="1:7" x14ac:dyDescent="0.2">
      <c r="C86" s="7"/>
    </row>
    <row r="87" spans="1:7" x14ac:dyDescent="0.2">
      <c r="C87" s="22"/>
    </row>
    <row r="88" spans="1:7" x14ac:dyDescent="0.2">
      <c r="F88" s="28"/>
      <c r="G88" s="28"/>
    </row>
    <row r="89" spans="1:7" x14ac:dyDescent="0.2">
      <c r="F89" s="28"/>
      <c r="G89" s="28"/>
    </row>
    <row r="90" spans="1:7" x14ac:dyDescent="0.2">
      <c r="C90" s="7"/>
    </row>
    <row r="91" spans="1:7" ht="12" x14ac:dyDescent="0.25">
      <c r="C91" s="5"/>
    </row>
    <row r="92" spans="1:7" x14ac:dyDescent="0.2">
      <c r="C92" s="7"/>
    </row>
    <row r="93" spans="1:7" x14ac:dyDescent="0.2">
      <c r="C93" s="7"/>
    </row>
    <row r="94" spans="1:7" x14ac:dyDescent="0.2">
      <c r="F94" s="28"/>
      <c r="G94" s="28"/>
    </row>
    <row r="95" spans="1:7" x14ac:dyDescent="0.2">
      <c r="F95" s="28"/>
      <c r="G95" s="28"/>
    </row>
    <row r="97" spans="3:3" ht="12" x14ac:dyDescent="0.25">
      <c r="C97" s="5"/>
    </row>
  </sheetData>
  <mergeCells count="13">
    <mergeCell ref="A21:G21"/>
    <mergeCell ref="A18:G18"/>
    <mergeCell ref="A26:B26"/>
    <mergeCell ref="A16:G16"/>
    <mergeCell ref="A10:G10"/>
    <mergeCell ref="A12:G12"/>
    <mergeCell ref="A13:G13"/>
    <mergeCell ref="A14:G14"/>
    <mergeCell ref="A11:G11"/>
    <mergeCell ref="A15:G15"/>
    <mergeCell ref="A17:G17"/>
    <mergeCell ref="A19:G19"/>
    <mergeCell ref="A20:G20"/>
  </mergeCells>
  <pageMargins left="0.23622047244094491" right="0.23622047244094491" top="0.78740157480314965" bottom="0.74803149606299213" header="0.31496062992125984" footer="0.31496062992125984"/>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I159"/>
  <sheetViews>
    <sheetView view="pageLayout" topLeftCell="A2" zoomScale="130" zoomScaleNormal="100" zoomScaleSheetLayoutView="100" zoomScalePageLayoutView="130" workbookViewId="0">
      <selection activeCell="A10" sqref="A10:G10"/>
    </sheetView>
  </sheetViews>
  <sheetFormatPr defaultColWidth="9.109375" defaultRowHeight="11.4" x14ac:dyDescent="0.2"/>
  <cols>
    <col min="1" max="2" width="3.109375" style="4" customWidth="1"/>
    <col min="3" max="3" width="52.33203125" style="4" customWidth="1"/>
    <col min="4" max="4" width="4.5546875" style="27" customWidth="1"/>
    <col min="5" max="5" width="10.109375" style="27" customWidth="1"/>
    <col min="6" max="6" width="10.109375" style="93" customWidth="1"/>
    <col min="7" max="7" width="10.109375" style="95" customWidth="1"/>
    <col min="8" max="8" width="6.44140625" style="4" customWidth="1"/>
    <col min="9" max="9" width="4.33203125" style="4" customWidth="1"/>
    <col min="10" max="10" width="5.33203125" style="4" customWidth="1"/>
    <col min="11" max="16384" width="9.109375" style="4"/>
  </cols>
  <sheetData>
    <row r="1" spans="1:7" x14ac:dyDescent="0.2">
      <c r="A1" s="27"/>
      <c r="B1" s="128"/>
      <c r="C1" s="19"/>
    </row>
    <row r="2" spans="1:7" ht="24" x14ac:dyDescent="0.2">
      <c r="A2" s="27"/>
      <c r="B2" s="128"/>
      <c r="C2" s="126" t="str">
        <f>[1]NASLOVN.!$A$29</f>
        <v>REKONSTRUKCIJE GOSPODARSKE GRAĐEVINE – POSLOVNE  (AKORD)</v>
      </c>
    </row>
    <row r="3" spans="1:7" x14ac:dyDescent="0.2">
      <c r="A3" s="27"/>
      <c r="B3" s="128"/>
      <c r="C3" s="19"/>
    </row>
    <row r="4" spans="1:7" ht="12" x14ac:dyDescent="0.2">
      <c r="A4" s="126" t="str">
        <f>'UK. REK.'!$B$24</f>
        <v>II.</v>
      </c>
      <c r="B4" s="132"/>
      <c r="C4" s="126" t="str">
        <f>'UK. REK.'!$C$24</f>
        <v>OBRTNIČK (ZANATSKI)  RADOVI</v>
      </c>
      <c r="D4" s="126"/>
      <c r="E4" s="126"/>
      <c r="F4" s="126"/>
      <c r="G4" s="98"/>
    </row>
    <row r="5" spans="1:7" ht="12" x14ac:dyDescent="0.2">
      <c r="A5" s="27"/>
      <c r="B5" s="128"/>
      <c r="C5" s="23"/>
    </row>
    <row r="6" spans="1:7" ht="12" x14ac:dyDescent="0.2">
      <c r="A6" s="30" t="str">
        <f ca="1">_xlfn.SHEET()-3&amp;"."</f>
        <v>11.</v>
      </c>
      <c r="B6" s="133"/>
      <c r="C6" s="61" t="str">
        <f ca="1">MID(CELL("filename",B3),FIND("]",CELL("filename",B3))+5,31)</f>
        <v>SUHOMONTAŽNII RADOVI</v>
      </c>
      <c r="D6" s="30"/>
      <c r="E6" s="30"/>
      <c r="F6" s="30"/>
      <c r="G6" s="97"/>
    </row>
    <row r="7" spans="1:7" x14ac:dyDescent="0.2">
      <c r="B7" s="128"/>
      <c r="C7" s="19"/>
    </row>
    <row r="8" spans="1:7" ht="12" x14ac:dyDescent="0.25">
      <c r="C8" s="5" t="s">
        <v>32</v>
      </c>
    </row>
    <row r="10" spans="1:7" ht="294.75" customHeight="1" x14ac:dyDescent="0.3">
      <c r="A10" s="236" t="s">
        <v>496</v>
      </c>
      <c r="B10" s="236"/>
      <c r="C10" s="236"/>
      <c r="D10" s="236"/>
      <c r="E10" s="236"/>
      <c r="F10" s="240"/>
      <c r="G10" s="240"/>
    </row>
    <row r="11" spans="1:7" ht="114" customHeight="1" x14ac:dyDescent="0.3">
      <c r="A11" s="236" t="s">
        <v>473</v>
      </c>
      <c r="B11" s="236"/>
      <c r="C11" s="236"/>
      <c r="D11" s="236"/>
      <c r="E11" s="236"/>
      <c r="F11" s="240"/>
      <c r="G11" s="240"/>
    </row>
    <row r="12" spans="1:7" ht="145.5" customHeight="1" x14ac:dyDescent="0.3">
      <c r="A12" s="236" t="s">
        <v>99</v>
      </c>
      <c r="B12" s="236"/>
      <c r="C12" s="236"/>
      <c r="D12" s="236"/>
      <c r="E12" s="236"/>
      <c r="F12" s="240"/>
      <c r="G12" s="240"/>
    </row>
    <row r="13" spans="1:7" ht="41.25" customHeight="1" x14ac:dyDescent="0.3">
      <c r="A13" s="236" t="s">
        <v>80</v>
      </c>
      <c r="B13" s="236"/>
      <c r="C13" s="236"/>
      <c r="D13" s="236"/>
      <c r="E13" s="236"/>
      <c r="F13" s="240"/>
      <c r="G13" s="240"/>
    </row>
    <row r="14" spans="1:7" ht="86.25" customHeight="1" x14ac:dyDescent="0.3">
      <c r="A14" s="236" t="s">
        <v>474</v>
      </c>
      <c r="B14" s="236"/>
      <c r="C14" s="236"/>
      <c r="D14" s="236"/>
      <c r="E14" s="236"/>
      <c r="F14" s="240"/>
      <c r="G14" s="240"/>
    </row>
    <row r="15" spans="1:7" ht="86.25" customHeight="1" x14ac:dyDescent="0.3">
      <c r="A15" s="236" t="s">
        <v>81</v>
      </c>
      <c r="B15" s="236"/>
      <c r="C15" s="236"/>
      <c r="D15" s="236"/>
      <c r="E15" s="236"/>
      <c r="F15" s="240"/>
      <c r="G15" s="240"/>
    </row>
    <row r="16" spans="1:7" ht="148.5" customHeight="1" x14ac:dyDescent="0.3">
      <c r="A16" s="236" t="s">
        <v>82</v>
      </c>
      <c r="B16" s="236"/>
      <c r="C16" s="236"/>
      <c r="D16" s="236"/>
      <c r="E16" s="236"/>
      <c r="F16" s="240"/>
      <c r="G16" s="240"/>
    </row>
    <row r="17" spans="1:7" ht="145.5" customHeight="1" x14ac:dyDescent="0.3">
      <c r="A17" s="236" t="s">
        <v>478</v>
      </c>
      <c r="B17" s="236"/>
      <c r="C17" s="236"/>
      <c r="D17" s="236"/>
      <c r="E17" s="236"/>
      <c r="F17" s="240"/>
      <c r="G17" s="240"/>
    </row>
    <row r="18" spans="1:7" ht="134.25" customHeight="1" x14ac:dyDescent="0.3">
      <c r="A18" s="236" t="s">
        <v>83</v>
      </c>
      <c r="B18" s="236"/>
      <c r="C18" s="236"/>
      <c r="D18" s="236"/>
      <c r="E18" s="236"/>
      <c r="F18" s="240"/>
      <c r="G18" s="240"/>
    </row>
    <row r="19" spans="1:7" ht="99.75" customHeight="1" x14ac:dyDescent="0.3">
      <c r="A19" s="236" t="s">
        <v>479</v>
      </c>
      <c r="B19" s="236"/>
      <c r="C19" s="236"/>
      <c r="D19" s="236"/>
      <c r="E19" s="236"/>
      <c r="F19" s="240"/>
      <c r="G19" s="240"/>
    </row>
    <row r="20" spans="1:7" ht="51" customHeight="1" x14ac:dyDescent="0.3">
      <c r="A20" s="236" t="s">
        <v>84</v>
      </c>
      <c r="B20" s="236"/>
      <c r="C20" s="236"/>
      <c r="D20" s="236"/>
      <c r="E20" s="236"/>
      <c r="F20" s="240"/>
      <c r="G20" s="240"/>
    </row>
    <row r="21" spans="1:7" ht="121.5" customHeight="1" x14ac:dyDescent="0.3">
      <c r="A21" s="236" t="s">
        <v>85</v>
      </c>
      <c r="B21" s="236"/>
      <c r="C21" s="236"/>
      <c r="D21" s="236"/>
      <c r="E21" s="236"/>
      <c r="F21" s="240"/>
      <c r="G21" s="240"/>
    </row>
    <row r="22" spans="1:7" ht="72.75" customHeight="1" x14ac:dyDescent="0.3">
      <c r="A22" s="236" t="s">
        <v>86</v>
      </c>
      <c r="B22" s="236"/>
      <c r="C22" s="236"/>
      <c r="D22" s="236"/>
      <c r="E22" s="236"/>
      <c r="F22" s="240"/>
      <c r="G22" s="240"/>
    </row>
    <row r="23" spans="1:7" ht="64.5" customHeight="1" x14ac:dyDescent="0.3">
      <c r="A23" s="236" t="s">
        <v>87</v>
      </c>
      <c r="B23" s="236"/>
      <c r="C23" s="236"/>
      <c r="D23" s="236"/>
      <c r="E23" s="236"/>
      <c r="F23" s="240"/>
      <c r="G23" s="240"/>
    </row>
    <row r="24" spans="1:7" ht="51.75" customHeight="1" x14ac:dyDescent="0.3">
      <c r="A24" s="236" t="s">
        <v>88</v>
      </c>
      <c r="B24" s="236"/>
      <c r="C24" s="236"/>
      <c r="D24" s="236"/>
      <c r="E24" s="236"/>
      <c r="F24" s="240"/>
      <c r="G24" s="240"/>
    </row>
    <row r="25" spans="1:7" ht="169.5" customHeight="1" x14ac:dyDescent="0.3">
      <c r="A25" s="236" t="s">
        <v>89</v>
      </c>
      <c r="B25" s="236"/>
      <c r="C25" s="236"/>
      <c r="D25" s="236"/>
      <c r="E25" s="236"/>
      <c r="F25" s="240"/>
      <c r="G25" s="240"/>
    </row>
    <row r="26" spans="1:7" ht="160.5" customHeight="1" x14ac:dyDescent="0.3">
      <c r="A26" s="236" t="s">
        <v>90</v>
      </c>
      <c r="B26" s="236"/>
      <c r="C26" s="236"/>
      <c r="D26" s="236"/>
      <c r="E26" s="236"/>
      <c r="F26" s="240"/>
      <c r="G26" s="240"/>
    </row>
    <row r="27" spans="1:7" ht="72.75" customHeight="1" x14ac:dyDescent="0.3">
      <c r="A27" s="236" t="s">
        <v>91</v>
      </c>
      <c r="B27" s="236"/>
      <c r="C27" s="236"/>
      <c r="D27" s="236"/>
      <c r="E27" s="236"/>
      <c r="F27" s="240"/>
      <c r="G27" s="240"/>
    </row>
    <row r="28" spans="1:7" ht="87" customHeight="1" x14ac:dyDescent="0.3">
      <c r="A28" s="236" t="s">
        <v>92</v>
      </c>
      <c r="B28" s="236"/>
      <c r="C28" s="236"/>
      <c r="D28" s="236"/>
      <c r="E28" s="236"/>
      <c r="F28" s="240"/>
      <c r="G28" s="240"/>
    </row>
    <row r="29" spans="1:7" ht="60.75" customHeight="1" x14ac:dyDescent="0.3">
      <c r="A29" s="236" t="s">
        <v>93</v>
      </c>
      <c r="B29" s="236"/>
      <c r="C29" s="236"/>
      <c r="D29" s="236"/>
      <c r="E29" s="236"/>
      <c r="F29" s="240"/>
      <c r="G29" s="240"/>
    </row>
    <row r="30" spans="1:7" ht="27" customHeight="1" x14ac:dyDescent="0.3">
      <c r="A30" s="236" t="s">
        <v>94</v>
      </c>
      <c r="B30" s="236"/>
      <c r="C30" s="236"/>
      <c r="D30" s="236"/>
      <c r="E30" s="236"/>
      <c r="F30" s="240"/>
      <c r="G30" s="240"/>
    </row>
    <row r="31" spans="1:7" ht="108" customHeight="1" x14ac:dyDescent="0.3">
      <c r="A31" s="236" t="s">
        <v>95</v>
      </c>
      <c r="B31" s="236"/>
      <c r="C31" s="236"/>
      <c r="D31" s="236"/>
      <c r="E31" s="236"/>
      <c r="F31" s="240"/>
      <c r="G31" s="240"/>
    </row>
    <row r="32" spans="1:7" ht="206.25" customHeight="1" x14ac:dyDescent="0.3">
      <c r="A32" s="236" t="s">
        <v>96</v>
      </c>
      <c r="B32" s="236"/>
      <c r="C32" s="236"/>
      <c r="D32" s="236"/>
      <c r="E32" s="236"/>
      <c r="F32" s="240"/>
      <c r="G32" s="240"/>
    </row>
    <row r="33" spans="1:9" ht="207.75" customHeight="1" x14ac:dyDescent="0.3">
      <c r="A33" s="236" t="s">
        <v>97</v>
      </c>
      <c r="B33" s="236"/>
      <c r="C33" s="236"/>
      <c r="D33" s="236"/>
      <c r="E33" s="236"/>
      <c r="F33" s="240"/>
      <c r="G33" s="240"/>
    </row>
    <row r="34" spans="1:9" ht="98.25" customHeight="1" x14ac:dyDescent="0.3">
      <c r="A34" s="236" t="s">
        <v>98</v>
      </c>
      <c r="B34" s="236"/>
      <c r="C34" s="236"/>
      <c r="D34" s="236"/>
      <c r="E34" s="236"/>
      <c r="F34" s="240"/>
      <c r="G34" s="240"/>
    </row>
    <row r="35" spans="1:9" x14ac:dyDescent="0.2">
      <c r="A35" s="153"/>
      <c r="B35" s="153"/>
      <c r="C35" s="153"/>
      <c r="D35" s="153"/>
      <c r="E35" s="153"/>
    </row>
    <row r="36" spans="1:9" s="2" customFormat="1" ht="36" customHeight="1" x14ac:dyDescent="0.2">
      <c r="A36" s="229" t="s">
        <v>0</v>
      </c>
      <c r="B36" s="230"/>
      <c r="C36" s="134" t="s">
        <v>1</v>
      </c>
      <c r="D36" s="134" t="s">
        <v>2</v>
      </c>
      <c r="E36" s="134" t="s">
        <v>3</v>
      </c>
      <c r="F36" s="135" t="s">
        <v>4</v>
      </c>
      <c r="G36" s="134" t="s">
        <v>5</v>
      </c>
      <c r="H36" s="1"/>
      <c r="I36" s="3"/>
    </row>
    <row r="37" spans="1:9" x14ac:dyDescent="0.2">
      <c r="A37" s="99"/>
      <c r="B37" s="99"/>
      <c r="C37" s="99"/>
      <c r="D37" s="99"/>
      <c r="E37" s="99"/>
      <c r="F37" s="100"/>
      <c r="G37" s="99"/>
    </row>
    <row r="38" spans="1:9" s="2" customFormat="1" ht="11.85" customHeight="1" x14ac:dyDescent="0.2">
      <c r="A38" s="4"/>
      <c r="B38" s="4"/>
      <c r="C38" s="4"/>
      <c r="D38" s="27"/>
      <c r="E38" s="27"/>
      <c r="F38" s="93"/>
      <c r="G38" s="95"/>
      <c r="H38" s="1"/>
      <c r="I38" s="3"/>
    </row>
    <row r="39" spans="1:9" s="2" customFormat="1" ht="25.5" customHeight="1" x14ac:dyDescent="0.25">
      <c r="A39" s="99"/>
      <c r="B39" s="101"/>
      <c r="C39" s="102" t="str">
        <f>[1]NASLOVN.!A29</f>
        <v>REKONSTRUKCIJE GOSPODARSKE GRAĐEVINE – POSLOVNE  (AKORD)</v>
      </c>
      <c r="D39" s="99"/>
      <c r="E39" s="99"/>
      <c r="F39" s="100"/>
      <c r="G39" s="99"/>
      <c r="H39" s="1"/>
      <c r="I39" s="3"/>
    </row>
    <row r="40" spans="1:9" s="14" customFormat="1" ht="12" x14ac:dyDescent="0.25">
      <c r="A40" s="99"/>
      <c r="B40" s="101"/>
      <c r="C40" s="102"/>
      <c r="D40" s="99"/>
      <c r="E40" s="99"/>
      <c r="F40" s="100"/>
      <c r="G40" s="99"/>
    </row>
    <row r="41" spans="1:9" s="14" customFormat="1" ht="12.75" customHeight="1" x14ac:dyDescent="0.25">
      <c r="A41" s="99"/>
      <c r="B41" s="101"/>
      <c r="C41" s="102"/>
      <c r="D41" s="99"/>
      <c r="E41" s="99"/>
      <c r="F41" s="100"/>
      <c r="G41" s="99"/>
    </row>
    <row r="42" spans="1:9" s="14" customFormat="1" ht="39.75" customHeight="1" x14ac:dyDescent="0.2">
      <c r="A42" s="149" t="str">
        <f ca="1">IF((ISNUMBER(B42)),$A$6,"")</f>
        <v>11.</v>
      </c>
      <c r="B42" s="139">
        <v>1</v>
      </c>
      <c r="C42" s="154" t="s">
        <v>313</v>
      </c>
      <c r="D42" s="50"/>
      <c r="E42" s="46"/>
      <c r="F42" s="46"/>
      <c r="G42" s="46"/>
    </row>
    <row r="43" spans="1:9" s="14" customFormat="1" ht="15" customHeight="1" x14ac:dyDescent="0.2">
      <c r="A43" s="149"/>
      <c r="B43" s="139"/>
      <c r="C43" s="155" t="s">
        <v>314</v>
      </c>
      <c r="D43" s="50"/>
      <c r="E43" s="46"/>
      <c r="F43" s="46"/>
      <c r="G43" s="46"/>
    </row>
    <row r="44" spans="1:9" ht="61.5" customHeight="1" x14ac:dyDescent="0.2">
      <c r="A44" s="156"/>
      <c r="B44" s="156"/>
      <c r="C44" s="157" t="s">
        <v>446</v>
      </c>
      <c r="D44" s="158"/>
      <c r="E44" s="158"/>
      <c r="F44" s="158"/>
      <c r="G44" s="158"/>
    </row>
    <row r="45" spans="1:9" s="14" customFormat="1" ht="12" x14ac:dyDescent="0.2">
      <c r="A45" s="149"/>
      <c r="B45" s="139"/>
      <c r="C45" s="155" t="s">
        <v>315</v>
      </c>
      <c r="D45" s="50"/>
      <c r="E45" s="46"/>
      <c r="F45" s="46"/>
      <c r="G45" s="46"/>
    </row>
    <row r="46" spans="1:9" s="14" customFormat="1" ht="12" x14ac:dyDescent="0.25">
      <c r="A46" s="99"/>
      <c r="B46" s="101"/>
      <c r="C46" s="159" t="s">
        <v>316</v>
      </c>
      <c r="D46" s="99"/>
      <c r="E46" s="99"/>
      <c r="F46" s="100"/>
      <c r="G46" s="99"/>
    </row>
    <row r="47" spans="1:9" s="14" customFormat="1" ht="12" x14ac:dyDescent="0.25">
      <c r="A47" s="99"/>
      <c r="B47" s="101"/>
      <c r="C47" s="159" t="s">
        <v>317</v>
      </c>
      <c r="D47" s="99"/>
      <c r="E47" s="99"/>
      <c r="F47" s="100"/>
      <c r="G47" s="99"/>
    </row>
    <row r="48" spans="1:9" s="14" customFormat="1" ht="12" x14ac:dyDescent="0.25">
      <c r="A48" s="99"/>
      <c r="B48" s="101" t="s">
        <v>6</v>
      </c>
      <c r="C48" s="159" t="s">
        <v>318</v>
      </c>
      <c r="D48" s="99"/>
      <c r="E48" s="99"/>
      <c r="F48" s="100"/>
      <c r="G48" s="99"/>
    </row>
    <row r="49" spans="1:7" s="14" customFormat="1" ht="12" x14ac:dyDescent="0.25">
      <c r="A49" s="99"/>
      <c r="B49" s="101"/>
      <c r="C49" s="159" t="s">
        <v>319</v>
      </c>
      <c r="D49" s="50" t="s">
        <v>11</v>
      </c>
      <c r="E49" s="46">
        <v>110</v>
      </c>
      <c r="F49" s="46"/>
      <c r="G49" s="46">
        <f>E49*F49</f>
        <v>0</v>
      </c>
    </row>
    <row r="50" spans="1:7" s="14" customFormat="1" ht="12" x14ac:dyDescent="0.25">
      <c r="A50" s="99"/>
      <c r="B50" s="101" t="s">
        <v>7</v>
      </c>
      <c r="C50" s="159" t="s">
        <v>320</v>
      </c>
      <c r="D50" s="99"/>
      <c r="E50" s="99"/>
      <c r="F50" s="100"/>
      <c r="G50" s="99"/>
    </row>
    <row r="51" spans="1:7" s="14" customFormat="1" ht="12" x14ac:dyDescent="0.25">
      <c r="A51" s="99"/>
      <c r="B51" s="101"/>
      <c r="C51" s="159" t="s">
        <v>321</v>
      </c>
      <c r="D51" s="50" t="s">
        <v>11</v>
      </c>
      <c r="E51" s="46">
        <v>70</v>
      </c>
      <c r="F51" s="46"/>
      <c r="G51" s="46">
        <f>E51*F51</f>
        <v>0</v>
      </c>
    </row>
    <row r="52" spans="1:7" s="14" customFormat="1" ht="12" x14ac:dyDescent="0.25">
      <c r="A52" s="99"/>
      <c r="B52" s="101"/>
      <c r="C52" s="159"/>
      <c r="D52" s="50"/>
      <c r="E52" s="46"/>
      <c r="F52" s="46"/>
      <c r="G52" s="46"/>
    </row>
    <row r="53" spans="1:7" s="14" customFormat="1" ht="36" x14ac:dyDescent="0.2">
      <c r="A53" s="149" t="str">
        <f ca="1">IF((ISNUMBER(B53)),$A$6,"")</f>
        <v>11.</v>
      </c>
      <c r="B53" s="139">
        <f>IF(AND(ISTEXT(C53),ISBLANK(D53)),COUNT($B$5:B52)+1,"")</f>
        <v>2</v>
      </c>
      <c r="C53" s="154" t="s">
        <v>322</v>
      </c>
      <c r="D53" s="50"/>
      <c r="E53" s="46"/>
      <c r="F53" s="46"/>
      <c r="G53" s="46"/>
    </row>
    <row r="54" spans="1:7" s="14" customFormat="1" ht="12" x14ac:dyDescent="0.2">
      <c r="A54" s="149"/>
      <c r="B54" s="139"/>
      <c r="C54" s="155" t="s">
        <v>314</v>
      </c>
      <c r="D54" s="50"/>
      <c r="E54" s="46"/>
      <c r="F54" s="46"/>
      <c r="G54" s="46"/>
    </row>
    <row r="55" spans="1:7" s="14" customFormat="1" ht="60.75" customHeight="1" x14ac:dyDescent="0.2">
      <c r="A55" s="156"/>
      <c r="B55" s="156"/>
      <c r="C55" s="157" t="s">
        <v>446</v>
      </c>
      <c r="D55" s="158"/>
      <c r="E55" s="158"/>
      <c r="F55" s="158"/>
      <c r="G55" s="158"/>
    </row>
    <row r="56" spans="1:7" s="14" customFormat="1" ht="12" x14ac:dyDescent="0.2">
      <c r="A56" s="149"/>
      <c r="B56" s="139"/>
      <c r="C56" s="155" t="s">
        <v>315</v>
      </c>
      <c r="D56" s="50"/>
      <c r="E56" s="46"/>
      <c r="F56" s="46"/>
      <c r="G56" s="46"/>
    </row>
    <row r="57" spans="1:7" s="14" customFormat="1" ht="12" x14ac:dyDescent="0.25">
      <c r="A57" s="143"/>
      <c r="B57" s="160"/>
      <c r="C57" s="159" t="s">
        <v>317</v>
      </c>
      <c r="D57" s="143"/>
      <c r="E57" s="143"/>
      <c r="F57" s="144"/>
      <c r="G57" s="143"/>
    </row>
    <row r="58" spans="1:7" s="14" customFormat="1" ht="12" x14ac:dyDescent="0.25">
      <c r="A58" s="143"/>
      <c r="B58" s="160"/>
      <c r="C58" s="159" t="s">
        <v>323</v>
      </c>
      <c r="D58" s="50" t="s">
        <v>11</v>
      </c>
      <c r="E58" s="46">
        <v>325</v>
      </c>
      <c r="F58" s="46"/>
      <c r="G58" s="46">
        <f>E58*F58</f>
        <v>0</v>
      </c>
    </row>
    <row r="59" spans="1:7" s="14" customFormat="1" ht="12" x14ac:dyDescent="0.25">
      <c r="A59" s="99"/>
      <c r="B59" s="101"/>
      <c r="C59" s="102"/>
      <c r="D59" s="99"/>
      <c r="E59" s="99"/>
      <c r="F59" s="100"/>
      <c r="G59" s="99"/>
    </row>
    <row r="60" spans="1:7" s="14" customFormat="1" ht="36" x14ac:dyDescent="0.2">
      <c r="A60" s="149" t="str">
        <f ca="1">IF((ISNUMBER(B60)),$A$6,"")</f>
        <v>11.</v>
      </c>
      <c r="B60" s="139">
        <f>IF(AND(ISTEXT(C60),ISBLANK(D60)),COUNT($B$5:B59)+1,"")</f>
        <v>3</v>
      </c>
      <c r="C60" s="154" t="s">
        <v>324</v>
      </c>
      <c r="D60" s="50"/>
      <c r="E60" s="46"/>
      <c r="F60" s="46"/>
      <c r="G60" s="46"/>
    </row>
    <row r="61" spans="1:7" s="14" customFormat="1" ht="60.75" customHeight="1" x14ac:dyDescent="0.2">
      <c r="A61" s="156"/>
      <c r="B61" s="156"/>
      <c r="C61" s="157" t="s">
        <v>447</v>
      </c>
      <c r="D61" s="158"/>
      <c r="E61" s="158"/>
      <c r="F61" s="158"/>
      <c r="G61" s="158"/>
    </row>
    <row r="62" spans="1:7" s="14" customFormat="1" ht="12.75" customHeight="1" x14ac:dyDescent="0.2">
      <c r="A62" s="149"/>
      <c r="B62" s="139"/>
      <c r="C62" s="155" t="s">
        <v>315</v>
      </c>
      <c r="D62" s="50"/>
      <c r="E62" s="46"/>
      <c r="F62" s="46"/>
      <c r="G62" s="46"/>
    </row>
    <row r="63" spans="1:7" s="14" customFormat="1" ht="12" x14ac:dyDescent="0.25">
      <c r="A63" s="99"/>
      <c r="B63" s="101"/>
      <c r="C63" s="159" t="s">
        <v>317</v>
      </c>
      <c r="D63" s="99"/>
      <c r="E63" s="99"/>
      <c r="F63" s="100"/>
      <c r="G63" s="99"/>
    </row>
    <row r="64" spans="1:7" s="14" customFormat="1" ht="12" x14ac:dyDescent="0.25">
      <c r="A64" s="99"/>
      <c r="B64" s="101"/>
      <c r="C64" s="159" t="s">
        <v>325</v>
      </c>
      <c r="D64" s="50" t="s">
        <v>11</v>
      </c>
      <c r="E64" s="46">
        <v>95</v>
      </c>
      <c r="F64" s="46"/>
      <c r="G64" s="46">
        <f>E64*F64</f>
        <v>0</v>
      </c>
    </row>
    <row r="65" spans="1:7" s="14" customFormat="1" ht="12" x14ac:dyDescent="0.25">
      <c r="A65" s="143"/>
      <c r="B65" s="160"/>
      <c r="C65" s="159"/>
      <c r="D65" s="50"/>
      <c r="E65" s="46"/>
      <c r="F65" s="46"/>
      <c r="G65" s="46"/>
    </row>
    <row r="66" spans="1:7" s="14" customFormat="1" ht="36" x14ac:dyDescent="0.2">
      <c r="A66" s="149" t="str">
        <f ca="1">IF((ISNUMBER(B66)),$A$6,"")</f>
        <v>11.</v>
      </c>
      <c r="B66" s="139">
        <f>IF(AND(ISTEXT(C66),ISBLANK(D66)),COUNT($B$5:B65)+1,"")</f>
        <v>4</v>
      </c>
      <c r="C66" s="154" t="s">
        <v>326</v>
      </c>
      <c r="D66" s="50"/>
      <c r="E66" s="46"/>
      <c r="F66" s="46"/>
      <c r="G66" s="46"/>
    </row>
    <row r="67" spans="1:7" s="14" customFormat="1" ht="12" x14ac:dyDescent="0.2">
      <c r="A67" s="149"/>
      <c r="B67" s="139"/>
      <c r="C67" s="155" t="s">
        <v>327</v>
      </c>
      <c r="D67" s="50"/>
      <c r="E67" s="46"/>
      <c r="F67" s="46"/>
      <c r="G67" s="46"/>
    </row>
    <row r="68" spans="1:7" s="14" customFormat="1" ht="60.75" customHeight="1" x14ac:dyDescent="0.2">
      <c r="A68" s="156"/>
      <c r="B68" s="156"/>
      <c r="C68" s="157" t="s">
        <v>448</v>
      </c>
      <c r="D68" s="158"/>
      <c r="E68" s="158"/>
      <c r="F68" s="158"/>
      <c r="G68" s="158"/>
    </row>
    <row r="69" spans="1:7" s="14" customFormat="1" ht="15.75" customHeight="1" x14ac:dyDescent="0.2">
      <c r="A69" s="149"/>
      <c r="B69" s="139"/>
      <c r="C69" s="155" t="s">
        <v>328</v>
      </c>
      <c r="D69" s="50"/>
      <c r="E69" s="46"/>
      <c r="F69" s="46"/>
      <c r="G69" s="46"/>
    </row>
    <row r="70" spans="1:7" s="14" customFormat="1" ht="12" x14ac:dyDescent="0.2">
      <c r="A70" s="149"/>
      <c r="B70" s="139"/>
      <c r="C70" s="155" t="s">
        <v>315</v>
      </c>
      <c r="D70" s="50"/>
      <c r="E70" s="46"/>
      <c r="F70" s="46"/>
      <c r="G70" s="46"/>
    </row>
    <row r="71" spans="1:7" s="14" customFormat="1" ht="12" x14ac:dyDescent="0.2">
      <c r="A71" s="149"/>
      <c r="B71" s="139"/>
      <c r="C71" s="161" t="s">
        <v>317</v>
      </c>
      <c r="D71" s="50"/>
      <c r="E71" s="46"/>
      <c r="F71" s="46"/>
      <c r="G71" s="46"/>
    </row>
    <row r="72" spans="1:7" s="14" customFormat="1" ht="12" x14ac:dyDescent="0.2">
      <c r="A72" s="149"/>
      <c r="B72" s="139"/>
      <c r="C72" s="161" t="s">
        <v>329</v>
      </c>
      <c r="D72" s="50"/>
      <c r="E72" s="46"/>
      <c r="F72" s="46"/>
      <c r="G72" s="46"/>
    </row>
    <row r="73" spans="1:7" s="14" customFormat="1" ht="12" x14ac:dyDescent="0.25">
      <c r="A73" s="143"/>
      <c r="B73" s="160"/>
      <c r="C73" s="159" t="s">
        <v>317</v>
      </c>
      <c r="D73" s="143"/>
      <c r="E73" s="143"/>
      <c r="F73" s="144"/>
      <c r="G73" s="143"/>
    </row>
    <row r="74" spans="1:7" s="14" customFormat="1" ht="16.5" customHeight="1" x14ac:dyDescent="0.25">
      <c r="A74" s="143"/>
      <c r="B74" s="160"/>
      <c r="C74" s="159" t="s">
        <v>330</v>
      </c>
      <c r="D74" s="50" t="s">
        <v>11</v>
      </c>
      <c r="E74" s="46">
        <v>340</v>
      </c>
      <c r="F74" s="46"/>
      <c r="G74" s="46">
        <f>E74*F74</f>
        <v>0</v>
      </c>
    </row>
    <row r="75" spans="1:7" s="14" customFormat="1" ht="12" x14ac:dyDescent="0.25">
      <c r="A75" s="143"/>
      <c r="B75" s="160"/>
      <c r="C75" s="159"/>
      <c r="D75" s="50"/>
      <c r="E75" s="46"/>
      <c r="F75" s="46"/>
      <c r="G75" s="46"/>
    </row>
    <row r="76" spans="1:7" s="14" customFormat="1" ht="36" x14ac:dyDescent="0.2">
      <c r="A76" s="149" t="str">
        <f ca="1">IF((ISNUMBER(B76)),$A$6,"")</f>
        <v>11.</v>
      </c>
      <c r="B76" s="139">
        <f>IF(AND(ISTEXT(C76),ISBLANK(D76)),COUNT($B$5:B75)+1,"")</f>
        <v>5</v>
      </c>
      <c r="C76" s="154" t="s">
        <v>331</v>
      </c>
      <c r="D76" s="50"/>
      <c r="E76" s="46"/>
      <c r="F76" s="46"/>
      <c r="G76" s="46"/>
    </row>
    <row r="77" spans="1:7" s="14" customFormat="1" ht="12" x14ac:dyDescent="0.2">
      <c r="A77" s="149"/>
      <c r="B77" s="139"/>
      <c r="C77" s="155" t="s">
        <v>327</v>
      </c>
      <c r="D77" s="50"/>
      <c r="E77" s="46"/>
      <c r="F77" s="46"/>
      <c r="G77" s="46"/>
    </row>
    <row r="78" spans="1:7" s="14" customFormat="1" ht="68.400000000000006" x14ac:dyDescent="0.2">
      <c r="A78" s="156"/>
      <c r="B78" s="156"/>
      <c r="C78" s="162" t="s">
        <v>449</v>
      </c>
      <c r="D78" s="158"/>
      <c r="E78" s="158"/>
      <c r="F78" s="158"/>
      <c r="G78" s="158"/>
    </row>
    <row r="79" spans="1:7" s="14" customFormat="1" ht="12" x14ac:dyDescent="0.2">
      <c r="A79" s="149"/>
      <c r="B79" s="139"/>
      <c r="C79" s="155" t="s">
        <v>328</v>
      </c>
      <c r="D79" s="50"/>
      <c r="E79" s="46"/>
      <c r="F79" s="46"/>
      <c r="G79" s="46"/>
    </row>
    <row r="80" spans="1:7" s="14" customFormat="1" ht="12" x14ac:dyDescent="0.2">
      <c r="A80" s="149"/>
      <c r="B80" s="139"/>
      <c r="C80" s="155" t="s">
        <v>315</v>
      </c>
      <c r="D80" s="50"/>
      <c r="E80" s="46"/>
      <c r="F80" s="46"/>
      <c r="G80" s="46"/>
    </row>
    <row r="81" spans="1:7" s="14" customFormat="1" ht="12" x14ac:dyDescent="0.2">
      <c r="A81" s="149"/>
      <c r="B81" s="139"/>
      <c r="C81" s="161" t="s">
        <v>317</v>
      </c>
      <c r="D81" s="50"/>
      <c r="E81" s="46"/>
      <c r="F81" s="46"/>
      <c r="G81" s="46"/>
    </row>
    <row r="82" spans="1:7" s="14" customFormat="1" ht="15" customHeight="1" x14ac:dyDescent="0.2">
      <c r="A82" s="149"/>
      <c r="B82" s="139"/>
      <c r="C82" s="161" t="s">
        <v>329</v>
      </c>
      <c r="D82" s="50"/>
      <c r="E82" s="46"/>
      <c r="F82" s="46"/>
      <c r="G82" s="46"/>
    </row>
    <row r="83" spans="1:7" s="14" customFormat="1" ht="12" x14ac:dyDescent="0.25">
      <c r="A83" s="143"/>
      <c r="B83" s="160"/>
      <c r="C83" s="159" t="s">
        <v>317</v>
      </c>
      <c r="D83" s="143"/>
      <c r="E83" s="143"/>
      <c r="F83" s="144"/>
      <c r="G83" s="143"/>
    </row>
    <row r="84" spans="1:7" s="14" customFormat="1" ht="12" x14ac:dyDescent="0.25">
      <c r="A84" s="143"/>
      <c r="B84" s="160"/>
      <c r="C84" s="159" t="s">
        <v>332</v>
      </c>
      <c r="D84" s="50" t="s">
        <v>11</v>
      </c>
      <c r="E84" s="46">
        <v>235</v>
      </c>
      <c r="F84" s="46"/>
      <c r="G84" s="46">
        <f>E84*F84</f>
        <v>0</v>
      </c>
    </row>
    <row r="85" spans="1:7" s="14" customFormat="1" ht="12" x14ac:dyDescent="0.25">
      <c r="A85" s="143"/>
      <c r="B85" s="160"/>
      <c r="C85" s="159"/>
      <c r="D85" s="50"/>
      <c r="E85" s="46"/>
      <c r="F85" s="46"/>
      <c r="G85" s="46"/>
    </row>
    <row r="86" spans="1:7" s="5" customFormat="1" ht="36" x14ac:dyDescent="0.25">
      <c r="A86" s="149" t="str">
        <f ca="1">IF((ISNUMBER(B86)),$A$6,"")</f>
        <v>11.</v>
      </c>
      <c r="B86" s="139">
        <f>IF(AND(ISTEXT(C86),ISBLANK(D86)),COUNT($B$5:B85)+1,"")</f>
        <v>6</v>
      </c>
      <c r="C86" s="154" t="s">
        <v>333</v>
      </c>
      <c r="D86" s="50"/>
      <c r="E86" s="46"/>
      <c r="F86" s="46"/>
      <c r="G86" s="46"/>
    </row>
    <row r="87" spans="1:7" ht="12" x14ac:dyDescent="0.2">
      <c r="A87" s="149"/>
      <c r="B87" s="139"/>
      <c r="C87" s="155" t="s">
        <v>334</v>
      </c>
      <c r="D87" s="50"/>
      <c r="E87" s="46"/>
      <c r="F87" s="46"/>
      <c r="G87" s="46"/>
    </row>
    <row r="88" spans="1:7" ht="68.400000000000006" x14ac:dyDescent="0.2">
      <c r="A88" s="156"/>
      <c r="B88" s="156"/>
      <c r="C88" s="162" t="s">
        <v>450</v>
      </c>
      <c r="D88" s="158"/>
      <c r="E88" s="158"/>
      <c r="F88" s="158"/>
      <c r="G88" s="158"/>
    </row>
    <row r="89" spans="1:7" ht="12" x14ac:dyDescent="0.2">
      <c r="A89" s="149"/>
      <c r="B89" s="139"/>
      <c r="C89" s="155" t="s">
        <v>328</v>
      </c>
      <c r="D89" s="50"/>
      <c r="E89" s="46"/>
      <c r="F89" s="46"/>
      <c r="G89" s="46"/>
    </row>
    <row r="90" spans="1:7" ht="12" x14ac:dyDescent="0.2">
      <c r="A90" s="149"/>
      <c r="B90" s="139"/>
      <c r="C90" s="155" t="s">
        <v>315</v>
      </c>
      <c r="D90" s="50"/>
      <c r="E90" s="46"/>
      <c r="F90" s="46"/>
      <c r="G90" s="46"/>
    </row>
    <row r="91" spans="1:7" ht="12" x14ac:dyDescent="0.2">
      <c r="A91" s="149"/>
      <c r="B91" s="139"/>
      <c r="C91" s="161" t="s">
        <v>317</v>
      </c>
      <c r="D91" s="50"/>
      <c r="E91" s="46"/>
      <c r="F91" s="46"/>
      <c r="G91" s="46"/>
    </row>
    <row r="92" spans="1:7" ht="12" x14ac:dyDescent="0.2">
      <c r="A92" s="149"/>
      <c r="B92" s="139"/>
      <c r="C92" s="161" t="s">
        <v>329</v>
      </c>
      <c r="D92" s="50"/>
      <c r="E92" s="46"/>
      <c r="F92" s="46"/>
      <c r="G92" s="46"/>
    </row>
    <row r="93" spans="1:7" ht="12" x14ac:dyDescent="0.25">
      <c r="A93" s="143"/>
      <c r="B93" s="160"/>
      <c r="C93" s="159" t="s">
        <v>317</v>
      </c>
      <c r="D93" s="143"/>
      <c r="E93" s="143"/>
      <c r="F93" s="144"/>
      <c r="G93" s="143"/>
    </row>
    <row r="94" spans="1:7" ht="12" x14ac:dyDescent="0.25">
      <c r="A94" s="143"/>
      <c r="B94" s="160"/>
      <c r="C94" s="159" t="s">
        <v>335</v>
      </c>
      <c r="D94" s="50" t="s">
        <v>11</v>
      </c>
      <c r="E94" s="46">
        <v>87.5</v>
      </c>
      <c r="F94" s="46"/>
      <c r="G94" s="46">
        <f>E94*F94</f>
        <v>0</v>
      </c>
    </row>
    <row r="95" spans="1:7" ht="12" x14ac:dyDescent="0.25">
      <c r="A95" s="143"/>
      <c r="B95" s="160"/>
      <c r="C95" s="159"/>
      <c r="D95" s="50"/>
      <c r="E95" s="46"/>
      <c r="F95" s="46"/>
      <c r="G95" s="46"/>
    </row>
    <row r="96" spans="1:7" ht="36" x14ac:dyDescent="0.2">
      <c r="A96" s="149" t="str">
        <f ca="1">IF((ISNUMBER(B96)),$A$6,"")</f>
        <v>11.</v>
      </c>
      <c r="B96" s="139">
        <f>IF(AND(ISTEXT(C96),ISBLANK(D96)),COUNT($B$5:B95)+1,"")</f>
        <v>7</v>
      </c>
      <c r="C96" s="154" t="s">
        <v>336</v>
      </c>
      <c r="D96" s="50"/>
      <c r="E96" s="46"/>
      <c r="F96" s="46"/>
      <c r="G96" s="46"/>
    </row>
    <row r="97" spans="1:7" ht="12" x14ac:dyDescent="0.2">
      <c r="A97" s="149"/>
      <c r="B97" s="139"/>
      <c r="C97" s="155" t="s">
        <v>334</v>
      </c>
      <c r="D97" s="50"/>
      <c r="E97" s="46"/>
      <c r="F97" s="46"/>
      <c r="G97" s="46"/>
    </row>
    <row r="98" spans="1:7" ht="68.400000000000006" x14ac:dyDescent="0.2">
      <c r="A98" s="156"/>
      <c r="B98" s="156"/>
      <c r="C98" s="162" t="s">
        <v>451</v>
      </c>
      <c r="D98" s="158"/>
      <c r="E98" s="158"/>
      <c r="F98" s="158"/>
      <c r="G98" s="158"/>
    </row>
    <row r="99" spans="1:7" ht="12" x14ac:dyDescent="0.2">
      <c r="A99" s="149"/>
      <c r="B99" s="139"/>
      <c r="C99" s="155" t="s">
        <v>328</v>
      </c>
      <c r="D99" s="50"/>
      <c r="E99" s="46"/>
      <c r="F99" s="46"/>
      <c r="G99" s="46"/>
    </row>
    <row r="100" spans="1:7" ht="12" x14ac:dyDescent="0.2">
      <c r="A100" s="149"/>
      <c r="B100" s="139"/>
      <c r="C100" s="155" t="s">
        <v>315</v>
      </c>
      <c r="D100" s="50"/>
      <c r="E100" s="46"/>
      <c r="F100" s="46"/>
      <c r="G100" s="46"/>
    </row>
    <row r="101" spans="1:7" ht="12" x14ac:dyDescent="0.2">
      <c r="A101" s="149"/>
      <c r="B101" s="139"/>
      <c r="C101" s="161" t="s">
        <v>317</v>
      </c>
      <c r="D101" s="50"/>
      <c r="E101" s="46"/>
      <c r="F101" s="46"/>
      <c r="G101" s="46"/>
    </row>
    <row r="102" spans="1:7" ht="12" x14ac:dyDescent="0.2">
      <c r="A102" s="149"/>
      <c r="B102" s="139"/>
      <c r="C102" s="161" t="s">
        <v>329</v>
      </c>
      <c r="D102" s="50"/>
      <c r="E102" s="46"/>
      <c r="F102" s="46"/>
      <c r="G102" s="46"/>
    </row>
    <row r="103" spans="1:7" ht="12" x14ac:dyDescent="0.25">
      <c r="A103" s="143"/>
      <c r="B103" s="160"/>
      <c r="C103" s="159" t="s">
        <v>317</v>
      </c>
      <c r="D103" s="143"/>
      <c r="E103" s="143"/>
      <c r="F103" s="144"/>
      <c r="G103" s="143"/>
    </row>
    <row r="104" spans="1:7" ht="12" x14ac:dyDescent="0.25">
      <c r="A104" s="143"/>
      <c r="B104" s="160"/>
      <c r="C104" s="159" t="s">
        <v>337</v>
      </c>
      <c r="D104" s="50" t="s">
        <v>11</v>
      </c>
      <c r="E104" s="46">
        <v>160</v>
      </c>
      <c r="F104" s="46"/>
      <c r="G104" s="46">
        <f>E104*F104</f>
        <v>0</v>
      </c>
    </row>
    <row r="105" spans="1:7" ht="12" x14ac:dyDescent="0.25">
      <c r="A105" s="143"/>
      <c r="B105" s="160"/>
      <c r="C105" s="159"/>
      <c r="D105" s="50"/>
      <c r="E105" s="46"/>
      <c r="F105" s="46"/>
      <c r="G105" s="46"/>
    </row>
    <row r="106" spans="1:7" ht="36" x14ac:dyDescent="0.2">
      <c r="A106" s="149" t="str">
        <f ca="1">IF((ISNUMBER(B106)),$A$6,"")</f>
        <v>11.</v>
      </c>
      <c r="B106" s="139">
        <f>IF(AND(ISTEXT(C106),ISBLANK(D106)),COUNT($B$5:B105)+1,"")</f>
        <v>8</v>
      </c>
      <c r="C106" s="154" t="s">
        <v>338</v>
      </c>
      <c r="D106" s="50"/>
      <c r="E106" s="46"/>
      <c r="F106" s="46"/>
      <c r="G106" s="46"/>
    </row>
    <row r="107" spans="1:7" ht="12" x14ac:dyDescent="0.2">
      <c r="A107" s="149"/>
      <c r="B107" s="139"/>
      <c r="C107" s="155" t="s">
        <v>339</v>
      </c>
      <c r="D107" s="50"/>
      <c r="E107" s="46"/>
      <c r="F107" s="46"/>
      <c r="G107" s="46"/>
    </row>
    <row r="108" spans="1:7" ht="68.400000000000006" x14ac:dyDescent="0.2">
      <c r="A108" s="156"/>
      <c r="B108" s="156"/>
      <c r="C108" s="162" t="s">
        <v>452</v>
      </c>
      <c r="D108" s="158"/>
      <c r="E108" s="158"/>
      <c r="F108" s="158"/>
      <c r="G108" s="158"/>
    </row>
    <row r="109" spans="1:7" ht="12" x14ac:dyDescent="0.2">
      <c r="A109" s="149"/>
      <c r="B109" s="139"/>
      <c r="C109" s="155" t="s">
        <v>315</v>
      </c>
      <c r="D109" s="50"/>
      <c r="E109" s="46"/>
      <c r="F109" s="46"/>
      <c r="G109" s="46"/>
    </row>
    <row r="110" spans="1:7" ht="12" x14ac:dyDescent="0.2">
      <c r="A110" s="149"/>
      <c r="B110" s="139"/>
      <c r="C110" s="161" t="s">
        <v>317</v>
      </c>
      <c r="D110" s="50"/>
      <c r="E110" s="46"/>
      <c r="F110" s="46"/>
      <c r="G110" s="46"/>
    </row>
    <row r="111" spans="1:7" ht="12" x14ac:dyDescent="0.2">
      <c r="A111" s="149"/>
      <c r="B111" s="139"/>
      <c r="C111" s="161" t="s">
        <v>340</v>
      </c>
      <c r="D111" s="50"/>
      <c r="E111" s="46"/>
      <c r="F111" s="46"/>
      <c r="G111" s="46"/>
    </row>
    <row r="112" spans="1:7" ht="12" x14ac:dyDescent="0.25">
      <c r="A112" s="143"/>
      <c r="B112" s="160"/>
      <c r="C112" s="159" t="s">
        <v>317</v>
      </c>
      <c r="D112" s="143"/>
      <c r="E112" s="143"/>
      <c r="F112" s="144"/>
      <c r="G112" s="143"/>
    </row>
    <row r="113" spans="1:7" ht="12" x14ac:dyDescent="0.25">
      <c r="A113" s="143"/>
      <c r="B113" s="160"/>
      <c r="C113" s="159" t="s">
        <v>341</v>
      </c>
      <c r="D113" s="50" t="s">
        <v>11</v>
      </c>
      <c r="E113" s="46">
        <v>17.5</v>
      </c>
      <c r="F113" s="46"/>
      <c r="G113" s="46">
        <f>E113*F113</f>
        <v>0</v>
      </c>
    </row>
    <row r="114" spans="1:7" ht="12" x14ac:dyDescent="0.25">
      <c r="A114" s="143"/>
      <c r="B114" s="160"/>
      <c r="C114" s="159"/>
      <c r="D114" s="50"/>
      <c r="E114" s="46"/>
      <c r="F114" s="46"/>
      <c r="G114" s="46"/>
    </row>
    <row r="115" spans="1:7" ht="36" x14ac:dyDescent="0.2">
      <c r="A115" s="149" t="str">
        <f ca="1">IF((ISNUMBER(B115)),$A$6,"")</f>
        <v>11.</v>
      </c>
      <c r="B115" s="139">
        <f>IF(AND(ISTEXT(C115),ISBLANK(D115)),COUNT($B$5:B114)+1,"")</f>
        <v>9</v>
      </c>
      <c r="C115" s="154" t="s">
        <v>342</v>
      </c>
      <c r="D115" s="50"/>
      <c r="E115" s="46"/>
      <c r="F115" s="46"/>
      <c r="G115" s="46"/>
    </row>
    <row r="116" spans="1:7" ht="12" x14ac:dyDescent="0.2">
      <c r="A116" s="149"/>
      <c r="B116" s="139"/>
      <c r="C116" s="155" t="s">
        <v>339</v>
      </c>
      <c r="D116" s="50"/>
      <c r="E116" s="46"/>
      <c r="F116" s="46"/>
      <c r="G116" s="46"/>
    </row>
    <row r="117" spans="1:7" ht="68.400000000000006" x14ac:dyDescent="0.2">
      <c r="A117" s="156"/>
      <c r="B117" s="156"/>
      <c r="C117" s="162" t="s">
        <v>453</v>
      </c>
      <c r="D117" s="158"/>
      <c r="E117" s="158"/>
      <c r="F117" s="158"/>
      <c r="G117" s="158"/>
    </row>
    <row r="118" spans="1:7" ht="12" x14ac:dyDescent="0.2">
      <c r="A118" s="149"/>
      <c r="B118" s="139"/>
      <c r="C118" s="155" t="s">
        <v>328</v>
      </c>
      <c r="D118" s="50"/>
      <c r="E118" s="46"/>
      <c r="F118" s="46"/>
      <c r="G118" s="46"/>
    </row>
    <row r="119" spans="1:7" ht="12" x14ac:dyDescent="0.2">
      <c r="A119" s="149"/>
      <c r="B119" s="139"/>
      <c r="C119" s="155" t="s">
        <v>315</v>
      </c>
      <c r="D119" s="50"/>
      <c r="E119" s="46"/>
      <c r="F119" s="46"/>
      <c r="G119" s="46"/>
    </row>
    <row r="120" spans="1:7" ht="12" x14ac:dyDescent="0.2">
      <c r="A120" s="149"/>
      <c r="B120" s="139"/>
      <c r="C120" s="161" t="s">
        <v>317</v>
      </c>
      <c r="D120" s="50"/>
      <c r="E120" s="46"/>
      <c r="F120" s="46"/>
      <c r="G120" s="46"/>
    </row>
    <row r="121" spans="1:7" ht="12" x14ac:dyDescent="0.2">
      <c r="A121" s="149"/>
      <c r="B121" s="139"/>
      <c r="C121" s="161" t="s">
        <v>340</v>
      </c>
      <c r="D121" s="50"/>
      <c r="E121" s="46"/>
      <c r="F121" s="46"/>
      <c r="G121" s="46"/>
    </row>
    <row r="122" spans="1:7" ht="12" x14ac:dyDescent="0.25">
      <c r="A122" s="143"/>
      <c r="B122" s="160"/>
      <c r="C122" s="159" t="s">
        <v>317</v>
      </c>
      <c r="D122" s="143"/>
      <c r="E122" s="143"/>
      <c r="F122" s="144"/>
      <c r="G122" s="143"/>
    </row>
    <row r="123" spans="1:7" ht="12" x14ac:dyDescent="0.25">
      <c r="A123" s="143"/>
      <c r="B123" s="160"/>
      <c r="C123" s="159" t="s">
        <v>343</v>
      </c>
      <c r="D123" s="50" t="s">
        <v>11</v>
      </c>
      <c r="E123" s="46">
        <v>70</v>
      </c>
      <c r="F123" s="46"/>
      <c r="G123" s="46">
        <f>E123*F123</f>
        <v>0</v>
      </c>
    </row>
    <row r="124" spans="1:7" ht="12" x14ac:dyDescent="0.25">
      <c r="A124" s="143"/>
      <c r="B124" s="160"/>
      <c r="C124" s="159"/>
      <c r="D124" s="50"/>
      <c r="E124" s="46"/>
      <c r="F124" s="46"/>
      <c r="G124" s="46"/>
    </row>
    <row r="125" spans="1:7" ht="36" x14ac:dyDescent="0.2">
      <c r="A125" s="149" t="str">
        <f ca="1">IF((ISNUMBER(B125)),$A$6,"")</f>
        <v>11.</v>
      </c>
      <c r="B125" s="139">
        <f>IF(AND(ISTEXT(C125),ISBLANK(D125)),COUNT($B$5:B124)+1,"")</f>
        <v>10</v>
      </c>
      <c r="C125" s="154" t="s">
        <v>344</v>
      </c>
      <c r="D125" s="50"/>
      <c r="E125" s="46"/>
      <c r="F125" s="46"/>
      <c r="G125" s="46"/>
    </row>
    <row r="126" spans="1:7" ht="22.8" x14ac:dyDescent="0.2">
      <c r="A126" s="156"/>
      <c r="B126" s="156"/>
      <c r="C126" s="162" t="s">
        <v>454</v>
      </c>
      <c r="D126" s="163"/>
      <c r="E126" s="163"/>
      <c r="F126" s="163"/>
      <c r="G126" s="158"/>
    </row>
    <row r="127" spans="1:7" ht="34.200000000000003" x14ac:dyDescent="0.2">
      <c r="A127" s="156"/>
      <c r="B127" s="156"/>
      <c r="C127" s="162" t="s">
        <v>345</v>
      </c>
      <c r="D127" s="163"/>
      <c r="E127" s="163"/>
      <c r="F127" s="163"/>
      <c r="G127" s="158"/>
    </row>
    <row r="128" spans="1:7" ht="12" x14ac:dyDescent="0.25">
      <c r="A128" s="143"/>
      <c r="B128" s="160"/>
      <c r="C128" s="159"/>
      <c r="D128" s="50" t="s">
        <v>11</v>
      </c>
      <c r="E128" s="46">
        <v>635</v>
      </c>
      <c r="F128" s="46"/>
      <c r="G128" s="46">
        <f>E128*F128</f>
        <v>0</v>
      </c>
    </row>
    <row r="129" spans="1:7" ht="12" x14ac:dyDescent="0.25">
      <c r="A129" s="143"/>
      <c r="B129" s="160"/>
      <c r="C129" s="159"/>
      <c r="D129" s="50"/>
      <c r="E129" s="46"/>
      <c r="F129" s="46"/>
      <c r="G129" s="46"/>
    </row>
    <row r="130" spans="1:7" ht="24" x14ac:dyDescent="0.2">
      <c r="A130" s="149" t="str">
        <f ca="1">IF((ISNUMBER(B130)),$A$6,"")</f>
        <v>11.</v>
      </c>
      <c r="B130" s="139">
        <f>IF(AND(ISTEXT(C130),ISBLANK(D130)),COUNT($B$5:B129)+1,"")</f>
        <v>11</v>
      </c>
      <c r="C130" s="154" t="s">
        <v>476</v>
      </c>
      <c r="D130" s="50"/>
      <c r="E130" s="46"/>
      <c r="F130" s="46"/>
      <c r="G130" s="46"/>
    </row>
    <row r="131" spans="1:7" ht="57" x14ac:dyDescent="0.2">
      <c r="A131" s="149"/>
      <c r="B131" s="139"/>
      <c r="C131" s="164" t="s">
        <v>455</v>
      </c>
      <c r="D131" s="50"/>
      <c r="E131" s="46"/>
      <c r="F131" s="46"/>
      <c r="G131" s="46"/>
    </row>
    <row r="132" spans="1:7" ht="12" x14ac:dyDescent="0.25">
      <c r="A132" s="143"/>
      <c r="B132" s="160"/>
      <c r="C132" s="159"/>
      <c r="D132" s="50" t="s">
        <v>11</v>
      </c>
      <c r="E132" s="46">
        <v>45</v>
      </c>
      <c r="F132" s="46"/>
      <c r="G132" s="46">
        <f>E132*F132</f>
        <v>0</v>
      </c>
    </row>
    <row r="133" spans="1:7" ht="12" x14ac:dyDescent="0.25">
      <c r="A133" s="143"/>
      <c r="B133" s="160"/>
      <c r="C133" s="159"/>
      <c r="D133" s="50"/>
      <c r="E133" s="46"/>
      <c r="F133" s="46"/>
      <c r="G133" s="46"/>
    </row>
    <row r="134" spans="1:7" ht="36" x14ac:dyDescent="0.2">
      <c r="A134" s="149" t="str">
        <f ca="1">IF((ISNUMBER(B134)),$A$6,"")</f>
        <v>11.</v>
      </c>
      <c r="B134" s="139">
        <f>IF(AND(ISTEXT(C134),ISBLANK(D134)),COUNT($B$5:B133)+1,"")</f>
        <v>12</v>
      </c>
      <c r="C134" s="154" t="s">
        <v>477</v>
      </c>
      <c r="D134" s="50"/>
      <c r="E134" s="46"/>
      <c r="F134" s="46"/>
      <c r="G134" s="46"/>
    </row>
    <row r="135" spans="1:7" ht="12" x14ac:dyDescent="0.2">
      <c r="A135" s="149"/>
      <c r="B135" s="139"/>
      <c r="C135" s="165" t="s">
        <v>456</v>
      </c>
      <c r="D135" s="50"/>
      <c r="E135" s="46"/>
      <c r="F135" s="46"/>
      <c r="G135" s="46"/>
    </row>
    <row r="136" spans="1:7" ht="12" x14ac:dyDescent="0.25">
      <c r="A136" s="143"/>
      <c r="B136" s="160"/>
      <c r="C136" s="159"/>
      <c r="D136" s="50" t="s">
        <v>35</v>
      </c>
      <c r="E136" s="46">
        <v>38</v>
      </c>
      <c r="F136" s="46"/>
      <c r="G136" s="46">
        <f>E136*F136</f>
        <v>0</v>
      </c>
    </row>
    <row r="137" spans="1:7" ht="12" x14ac:dyDescent="0.25">
      <c r="A137" s="143"/>
      <c r="B137" s="160"/>
      <c r="C137" s="159"/>
      <c r="D137" s="50"/>
      <c r="E137" s="46"/>
      <c r="F137" s="46"/>
      <c r="G137" s="46"/>
    </row>
    <row r="138" spans="1:7" ht="36" x14ac:dyDescent="0.2">
      <c r="A138" s="149" t="str">
        <f ca="1">IF((ISNUMBER(B138)),$A$6,"")</f>
        <v>11.</v>
      </c>
      <c r="B138" s="139">
        <f>IF(AND(ISTEXT(C138),ISBLANK(D138)),COUNT($B$5:B137)+1,"")</f>
        <v>13</v>
      </c>
      <c r="C138" s="126" t="s">
        <v>441</v>
      </c>
      <c r="D138" s="50"/>
      <c r="E138" s="46"/>
      <c r="F138" s="46"/>
      <c r="G138" s="46"/>
    </row>
    <row r="139" spans="1:7" ht="68.400000000000006" x14ac:dyDescent="0.2">
      <c r="A139" s="149"/>
      <c r="B139" s="139"/>
      <c r="C139" s="166" t="s">
        <v>450</v>
      </c>
      <c r="D139" s="50"/>
      <c r="E139" s="46"/>
      <c r="F139" s="46"/>
      <c r="G139" s="46"/>
    </row>
    <row r="140" spans="1:7" ht="12" x14ac:dyDescent="0.25">
      <c r="A140" s="143"/>
      <c r="B140" s="160"/>
      <c r="C140" s="159" t="s">
        <v>346</v>
      </c>
      <c r="D140" s="50" t="s">
        <v>11</v>
      </c>
      <c r="E140" s="46">
        <v>25</v>
      </c>
      <c r="F140" s="46"/>
      <c r="G140" s="46">
        <f>E140*F140</f>
        <v>0</v>
      </c>
    </row>
    <row r="141" spans="1:7" ht="12" x14ac:dyDescent="0.25">
      <c r="A141" s="143"/>
      <c r="B141" s="160"/>
      <c r="C141" s="159"/>
      <c r="D141" s="50"/>
      <c r="E141" s="46"/>
      <c r="F141" s="46"/>
      <c r="G141" s="46"/>
    </row>
    <row r="142" spans="1:7" ht="24" x14ac:dyDescent="0.2">
      <c r="A142" s="149" t="str">
        <f ca="1">IF((ISNUMBER(B142)),$A$6,"")</f>
        <v>11.</v>
      </c>
      <c r="B142" s="139">
        <f>IF(AND(ISTEXT(C142),ISBLANK(D142)),COUNT($B$5:B141)+1,"")</f>
        <v>14</v>
      </c>
      <c r="C142" s="154" t="s">
        <v>458</v>
      </c>
      <c r="D142" s="50"/>
      <c r="E142" s="46"/>
      <c r="F142" s="46"/>
      <c r="G142" s="46"/>
    </row>
    <row r="143" spans="1:7" ht="12" x14ac:dyDescent="0.2">
      <c r="A143" s="149"/>
      <c r="B143" s="139"/>
      <c r="C143" s="165" t="s">
        <v>457</v>
      </c>
      <c r="D143" s="50"/>
      <c r="E143" s="46"/>
      <c r="F143" s="46"/>
      <c r="G143" s="46"/>
    </row>
    <row r="144" spans="1:7" ht="12" x14ac:dyDescent="0.25">
      <c r="A144" s="143"/>
      <c r="B144" s="160"/>
      <c r="C144" s="159" t="s">
        <v>347</v>
      </c>
      <c r="D144" s="50" t="s">
        <v>35</v>
      </c>
      <c r="E144" s="46">
        <v>250</v>
      </c>
      <c r="F144" s="46"/>
      <c r="G144" s="46">
        <f>E144*F144</f>
        <v>0</v>
      </c>
    </row>
    <row r="145" spans="1:7" x14ac:dyDescent="0.2">
      <c r="A145" s="167"/>
      <c r="B145" s="167"/>
      <c r="C145" s="54"/>
      <c r="D145" s="50"/>
      <c r="E145" s="46"/>
      <c r="F145" s="46"/>
      <c r="G145" s="46"/>
    </row>
    <row r="146" spans="1:7" ht="24" x14ac:dyDescent="0.2">
      <c r="A146" s="149" t="str">
        <f ca="1">IF((ISNUMBER(B146)),$A$6,"")</f>
        <v>11.</v>
      </c>
      <c r="B146" s="139">
        <f>IF(AND(ISTEXT(C146),ISBLANK(D146)),COUNT($B$5:B145)+1,"")</f>
        <v>15</v>
      </c>
      <c r="C146" s="168" t="s">
        <v>460</v>
      </c>
      <c r="D146" s="50"/>
      <c r="E146" s="46"/>
      <c r="F146" s="46"/>
      <c r="G146" s="46"/>
    </row>
    <row r="147" spans="1:7" ht="22.8" x14ac:dyDescent="0.2">
      <c r="A147" s="155"/>
      <c r="B147" s="155"/>
      <c r="C147" s="54" t="s">
        <v>348</v>
      </c>
      <c r="D147" s="50"/>
      <c r="E147" s="46"/>
      <c r="F147" s="46"/>
      <c r="G147" s="46"/>
    </row>
    <row r="148" spans="1:7" x14ac:dyDescent="0.2">
      <c r="A148" s="155"/>
      <c r="B148" s="155"/>
      <c r="C148" s="54"/>
      <c r="D148" s="50" t="s">
        <v>37</v>
      </c>
      <c r="E148" s="46">
        <v>6</v>
      </c>
      <c r="F148" s="46"/>
      <c r="G148" s="46">
        <f>E148*F148</f>
        <v>0</v>
      </c>
    </row>
    <row r="149" spans="1:7" x14ac:dyDescent="0.2">
      <c r="A149" s="155"/>
      <c r="B149" s="155"/>
      <c r="C149" s="54"/>
      <c r="D149" s="50"/>
      <c r="E149" s="46"/>
      <c r="F149" s="46"/>
      <c r="G149" s="46"/>
    </row>
    <row r="150" spans="1:7" ht="24" x14ac:dyDescent="0.2">
      <c r="A150" s="149" t="str">
        <f ca="1">IF((ISNUMBER(B150)),$A$6,"")</f>
        <v>11.</v>
      </c>
      <c r="B150" s="139">
        <f>IF(AND(ISTEXT(C150),ISBLANK(D150)),COUNT($B$5:B149)+1,"")</f>
        <v>16</v>
      </c>
      <c r="C150" s="168" t="s">
        <v>461</v>
      </c>
      <c r="D150" s="50"/>
      <c r="E150" s="46"/>
      <c r="F150" s="46"/>
      <c r="G150" s="46"/>
    </row>
    <row r="151" spans="1:7" ht="12.75" customHeight="1" x14ac:dyDescent="0.2">
      <c r="A151" s="155"/>
      <c r="B151" s="155"/>
      <c r="C151" s="54" t="s">
        <v>349</v>
      </c>
      <c r="D151" s="50"/>
      <c r="E151" s="46"/>
      <c r="F151" s="46"/>
      <c r="G151" s="46"/>
    </row>
    <row r="152" spans="1:7" x14ac:dyDescent="0.2">
      <c r="A152" s="155"/>
      <c r="B152" s="155"/>
      <c r="C152" s="54"/>
      <c r="D152" s="50" t="s">
        <v>37</v>
      </c>
      <c r="E152" s="46">
        <v>3</v>
      </c>
      <c r="F152" s="46"/>
      <c r="G152" s="46">
        <f>E152*F152</f>
        <v>0</v>
      </c>
    </row>
    <row r="153" spans="1:7" x14ac:dyDescent="0.2">
      <c r="A153" s="155"/>
      <c r="B153" s="155"/>
      <c r="C153" s="54"/>
      <c r="D153" s="50"/>
      <c r="E153" s="46"/>
      <c r="F153" s="46"/>
      <c r="G153" s="46"/>
    </row>
    <row r="154" spans="1:7" ht="24" x14ac:dyDescent="0.2">
      <c r="A154" s="149" t="str">
        <f ca="1">IF((ISNUMBER(B154)),$A$6,"")</f>
        <v>11.</v>
      </c>
      <c r="B154" s="139">
        <f>IF(AND(ISTEXT(C154),ISBLANK(D154)),COUNT($B$5:B153)+1,"")</f>
        <v>17</v>
      </c>
      <c r="C154" s="168" t="s">
        <v>462</v>
      </c>
      <c r="D154" s="50"/>
      <c r="E154" s="46"/>
      <c r="F154" s="46"/>
      <c r="G154" s="46"/>
    </row>
    <row r="155" spans="1:7" ht="22.8" x14ac:dyDescent="0.2">
      <c r="A155" s="155"/>
      <c r="B155" s="155"/>
      <c r="C155" s="54" t="s">
        <v>459</v>
      </c>
      <c r="D155" s="50"/>
      <c r="E155" s="46"/>
      <c r="F155" s="46"/>
      <c r="G155" s="46"/>
    </row>
    <row r="156" spans="1:7" x14ac:dyDescent="0.2">
      <c r="A156" s="155"/>
      <c r="B156" s="155"/>
      <c r="C156" s="54"/>
      <c r="D156" s="50" t="s">
        <v>37</v>
      </c>
      <c r="E156" s="46">
        <v>2</v>
      </c>
      <c r="F156" s="46"/>
      <c r="G156" s="46">
        <f>E156*F156</f>
        <v>0</v>
      </c>
    </row>
    <row r="157" spans="1:7" x14ac:dyDescent="0.2">
      <c r="A157" s="169"/>
      <c r="B157" s="169"/>
      <c r="C157" s="54"/>
      <c r="D157" s="83"/>
      <c r="E157" s="73"/>
      <c r="F157" s="73"/>
      <c r="G157" s="73"/>
    </row>
    <row r="158" spans="1:7" x14ac:dyDescent="0.2">
      <c r="A158" s="169"/>
      <c r="B158" s="169"/>
      <c r="C158" s="54"/>
      <c r="D158" s="83"/>
      <c r="E158" s="73"/>
      <c r="F158" s="73"/>
      <c r="G158" s="73"/>
    </row>
    <row r="159" spans="1:7" ht="12" x14ac:dyDescent="0.2">
      <c r="A159" s="30" t="str">
        <f ca="1">$A$6</f>
        <v>11.</v>
      </c>
      <c r="B159" s="30"/>
      <c r="C159" s="61" t="str">
        <f ca="1">$C$6&amp;"          UKUPNO"</f>
        <v>SUHOMONTAŽNII RADOVI          UKUPNO</v>
      </c>
      <c r="D159" s="30"/>
      <c r="E159" s="30"/>
      <c r="F159" s="30"/>
      <c r="G159" s="31">
        <f>SUM(G37:G158)</f>
        <v>0</v>
      </c>
    </row>
  </sheetData>
  <mergeCells count="26">
    <mergeCell ref="A24:G24"/>
    <mergeCell ref="A36:B36"/>
    <mergeCell ref="A22:G22"/>
    <mergeCell ref="A10:G10"/>
    <mergeCell ref="A11:G11"/>
    <mergeCell ref="A12:G12"/>
    <mergeCell ref="A13:G13"/>
    <mergeCell ref="A14:G14"/>
    <mergeCell ref="A16:G16"/>
    <mergeCell ref="A18:G18"/>
    <mergeCell ref="A20:G20"/>
    <mergeCell ref="A21:G21"/>
    <mergeCell ref="A23:G23"/>
    <mergeCell ref="A15:G15"/>
    <mergeCell ref="A17:G17"/>
    <mergeCell ref="A19:G19"/>
    <mergeCell ref="A25:G25"/>
    <mergeCell ref="A26:G26"/>
    <mergeCell ref="A27:G27"/>
    <mergeCell ref="A28:G28"/>
    <mergeCell ref="A29:G29"/>
    <mergeCell ref="A30:G30"/>
    <mergeCell ref="A31:G31"/>
    <mergeCell ref="A32:G32"/>
    <mergeCell ref="A33:G33"/>
    <mergeCell ref="A34:G34"/>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I47"/>
  <sheetViews>
    <sheetView view="pageLayout" zoomScale="130" zoomScaleNormal="100" zoomScalePageLayoutView="130" workbookViewId="0">
      <selection activeCell="E27" sqref="E27"/>
    </sheetView>
  </sheetViews>
  <sheetFormatPr defaultColWidth="9.109375" defaultRowHeight="11.4" x14ac:dyDescent="0.2"/>
  <cols>
    <col min="1" max="2" width="3.109375" style="4" customWidth="1"/>
    <col min="3" max="3" width="52.33203125" style="4" customWidth="1"/>
    <col min="4" max="4" width="4.5546875" style="27" customWidth="1"/>
    <col min="5" max="5" width="10.109375" style="27" customWidth="1"/>
    <col min="6" max="6" width="10.109375" style="93" customWidth="1"/>
    <col min="7" max="7" width="10.109375" style="95" customWidth="1"/>
    <col min="8" max="8" width="6.44140625" style="4" customWidth="1"/>
    <col min="9" max="9" width="4.33203125" style="4" customWidth="1"/>
    <col min="10" max="10" width="5.33203125" style="4" customWidth="1"/>
    <col min="11" max="16384" width="9.109375" style="4"/>
  </cols>
  <sheetData>
    <row r="1" spans="1:7" x14ac:dyDescent="0.2">
      <c r="A1" s="27"/>
      <c r="B1" s="128"/>
      <c r="C1" s="19"/>
    </row>
    <row r="2" spans="1:7" ht="24" x14ac:dyDescent="0.2">
      <c r="A2" s="27"/>
      <c r="B2" s="128"/>
      <c r="C2" s="126" t="str">
        <f>[1]NASLOVN.!$A$29</f>
        <v>REKONSTRUKCIJE GOSPODARSKE GRAĐEVINE – POSLOVNE  (AKORD)</v>
      </c>
    </row>
    <row r="3" spans="1:7" x14ac:dyDescent="0.2">
      <c r="A3" s="27"/>
      <c r="B3" s="128"/>
      <c r="C3" s="19"/>
    </row>
    <row r="4" spans="1:7" ht="12" x14ac:dyDescent="0.2">
      <c r="A4" s="126" t="str">
        <f>'UK. REK.'!$B$24</f>
        <v>II.</v>
      </c>
      <c r="B4" s="132"/>
      <c r="C4" s="126" t="str">
        <f>'UK. REK.'!$C$24</f>
        <v>OBRTNIČK (ZANATSKI)  RADOVI</v>
      </c>
      <c r="D4" s="126"/>
      <c r="E4" s="126"/>
      <c r="F4" s="126"/>
      <c r="G4" s="98"/>
    </row>
    <row r="5" spans="1:7" ht="12" x14ac:dyDescent="0.2">
      <c r="A5" s="27"/>
      <c r="B5" s="128"/>
      <c r="C5" s="23"/>
    </row>
    <row r="6" spans="1:7" ht="12" x14ac:dyDescent="0.2">
      <c r="A6" s="30" t="str">
        <f ca="1">_xlfn.SHEET()-3&amp;"."</f>
        <v>12.</v>
      </c>
      <c r="B6" s="133"/>
      <c r="C6" s="61" t="str">
        <f ca="1">MID(CELL("filename",B3),FIND("]",CELL("filename",B3))+5,31)</f>
        <v>SOBOSLIKARSKI RADOVI</v>
      </c>
      <c r="D6" s="30"/>
      <c r="E6" s="30"/>
      <c r="F6" s="30"/>
      <c r="G6" s="97"/>
    </row>
    <row r="7" spans="1:7" x14ac:dyDescent="0.2">
      <c r="B7" s="128"/>
      <c r="C7" s="19"/>
    </row>
    <row r="8" spans="1:7" ht="12" x14ac:dyDescent="0.25">
      <c r="C8" s="5" t="s">
        <v>32</v>
      </c>
    </row>
    <row r="9" spans="1:7" ht="27.75" customHeight="1" x14ac:dyDescent="0.3">
      <c r="A9" s="236" t="s">
        <v>503</v>
      </c>
      <c r="B9" s="236"/>
      <c r="C9" s="236"/>
      <c r="D9" s="236"/>
      <c r="E9" s="236"/>
      <c r="F9" s="240"/>
      <c r="G9" s="240"/>
    </row>
    <row r="10" spans="1:7" ht="75" customHeight="1" x14ac:dyDescent="0.3">
      <c r="A10" s="236" t="s">
        <v>112</v>
      </c>
      <c r="B10" s="236"/>
      <c r="C10" s="236"/>
      <c r="D10" s="236"/>
      <c r="E10" s="236"/>
      <c r="F10" s="240"/>
      <c r="G10" s="240"/>
    </row>
    <row r="11" spans="1:7" ht="146.25" customHeight="1" x14ac:dyDescent="0.3">
      <c r="A11" s="236" t="s">
        <v>113</v>
      </c>
      <c r="B11" s="236"/>
      <c r="C11" s="236"/>
      <c r="D11" s="236"/>
      <c r="E11" s="236"/>
      <c r="F11" s="240"/>
      <c r="G11" s="240"/>
    </row>
    <row r="12" spans="1:7" ht="63" customHeight="1" x14ac:dyDescent="0.3">
      <c r="A12" s="236" t="s">
        <v>114</v>
      </c>
      <c r="B12" s="236"/>
      <c r="C12" s="236"/>
      <c r="D12" s="236"/>
      <c r="E12" s="236"/>
      <c r="F12" s="240"/>
      <c r="G12" s="240"/>
    </row>
    <row r="13" spans="1:7" ht="26.25" customHeight="1" x14ac:dyDescent="0.3">
      <c r="A13" s="236" t="s">
        <v>115</v>
      </c>
      <c r="B13" s="236"/>
      <c r="C13" s="236"/>
      <c r="D13" s="236"/>
      <c r="E13" s="236"/>
      <c r="F13" s="240"/>
      <c r="G13" s="240"/>
    </row>
    <row r="14" spans="1:7" ht="132.75" customHeight="1" x14ac:dyDescent="0.3">
      <c r="A14" s="236" t="s">
        <v>116</v>
      </c>
      <c r="B14" s="236"/>
      <c r="C14" s="236"/>
      <c r="D14" s="236"/>
      <c r="E14" s="236"/>
      <c r="F14" s="240"/>
      <c r="G14" s="240"/>
    </row>
    <row r="15" spans="1:7" ht="98.25" customHeight="1" x14ac:dyDescent="0.3">
      <c r="A15" s="236" t="s">
        <v>120</v>
      </c>
      <c r="B15" s="236"/>
      <c r="C15" s="236"/>
      <c r="D15" s="236"/>
      <c r="E15" s="236"/>
      <c r="F15" s="240"/>
      <c r="G15" s="240"/>
    </row>
    <row r="16" spans="1:7" ht="60.75" customHeight="1" x14ac:dyDescent="0.3">
      <c r="A16" s="236" t="s">
        <v>117</v>
      </c>
      <c r="B16" s="236"/>
      <c r="C16" s="236"/>
      <c r="D16" s="236"/>
      <c r="E16" s="236"/>
      <c r="F16" s="240"/>
      <c r="G16" s="240"/>
    </row>
    <row r="17" spans="1:9" ht="132.75" customHeight="1" x14ac:dyDescent="0.3">
      <c r="A17" s="236" t="s">
        <v>118</v>
      </c>
      <c r="B17" s="236"/>
      <c r="C17" s="236"/>
      <c r="D17" s="236"/>
      <c r="E17" s="236"/>
      <c r="F17" s="240"/>
      <c r="G17" s="240"/>
    </row>
    <row r="18" spans="1:9" ht="52.5" customHeight="1" x14ac:dyDescent="0.3">
      <c r="A18" s="236" t="s">
        <v>119</v>
      </c>
      <c r="B18" s="236"/>
      <c r="C18" s="236"/>
      <c r="D18" s="236"/>
      <c r="E18" s="236"/>
      <c r="F18" s="240"/>
      <c r="G18" s="240"/>
    </row>
    <row r="20" spans="1:9" s="2" customFormat="1" ht="36" customHeight="1" x14ac:dyDescent="0.2">
      <c r="A20" s="229" t="s">
        <v>0</v>
      </c>
      <c r="B20" s="230"/>
      <c r="C20" s="134" t="s">
        <v>1</v>
      </c>
      <c r="D20" s="134" t="s">
        <v>2</v>
      </c>
      <c r="E20" s="134" t="s">
        <v>3</v>
      </c>
      <c r="F20" s="135" t="s">
        <v>4</v>
      </c>
      <c r="G20" s="134" t="s">
        <v>5</v>
      </c>
      <c r="H20" s="1"/>
      <c r="I20" s="3"/>
    </row>
    <row r="21" spans="1:9" x14ac:dyDescent="0.2">
      <c r="A21" s="99"/>
      <c r="B21" s="99"/>
      <c r="C21" s="99"/>
      <c r="D21" s="99"/>
      <c r="E21" s="99"/>
      <c r="F21" s="100"/>
      <c r="G21" s="99"/>
    </row>
    <row r="22" spans="1:9" s="2" customFormat="1" ht="11.85" customHeight="1" x14ac:dyDescent="0.2">
      <c r="A22" s="4"/>
      <c r="B22" s="4"/>
      <c r="C22" s="4"/>
      <c r="D22" s="27"/>
      <c r="E22" s="27"/>
      <c r="F22" s="93"/>
      <c r="G22" s="95"/>
      <c r="H22" s="1"/>
      <c r="I22" s="3"/>
    </row>
    <row r="23" spans="1:9" s="2" customFormat="1" ht="26.25" customHeight="1" x14ac:dyDescent="0.25">
      <c r="A23" s="99"/>
      <c r="B23" s="101"/>
      <c r="C23" s="102" t="str">
        <f>[1]NASLOVN.!A29</f>
        <v>REKONSTRUKCIJE GOSPODARSKE GRAĐEVINE – POSLOVNE  (AKORD)</v>
      </c>
      <c r="D23" s="99"/>
      <c r="E23" s="99"/>
      <c r="F23" s="100"/>
      <c r="G23" s="99"/>
      <c r="H23" s="1"/>
      <c r="I23" s="3"/>
    </row>
    <row r="24" spans="1:9" ht="15" customHeight="1" x14ac:dyDescent="0.25">
      <c r="A24" s="99"/>
      <c r="B24" s="101"/>
      <c r="C24" s="102"/>
      <c r="D24" s="99"/>
      <c r="E24" s="99"/>
      <c r="F24" s="100"/>
      <c r="G24" s="99"/>
    </row>
    <row r="25" spans="1:9" ht="12" x14ac:dyDescent="0.25">
      <c r="A25" s="99"/>
      <c r="B25" s="101"/>
      <c r="C25" s="102"/>
      <c r="D25" s="99"/>
      <c r="E25" s="99"/>
      <c r="F25" s="100"/>
      <c r="G25" s="99"/>
    </row>
    <row r="26" spans="1:9" s="86" customFormat="1" ht="12" x14ac:dyDescent="0.3">
      <c r="A26" s="126" t="str">
        <f ca="1">IF((ISNUMBER(B26)),$A$6,"")</f>
        <v>12.</v>
      </c>
      <c r="B26" s="126">
        <v>1</v>
      </c>
      <c r="C26" s="126" t="s">
        <v>55</v>
      </c>
      <c r="D26" s="126"/>
      <c r="E26" s="126"/>
      <c r="F26" s="126"/>
      <c r="G26" s="98"/>
    </row>
    <row r="27" spans="1:9" ht="68.400000000000006" x14ac:dyDescent="0.25">
      <c r="A27" s="5"/>
      <c r="B27" s="5"/>
      <c r="C27" s="38" t="s">
        <v>553</v>
      </c>
      <c r="D27" s="83" t="s">
        <v>11</v>
      </c>
      <c r="E27" s="73">
        <f>180+325+95+680+470+175+320+35+140</f>
        <v>2420</v>
      </c>
      <c r="F27" s="73"/>
      <c r="G27" s="73">
        <f>E27*F27</f>
        <v>0</v>
      </c>
    </row>
    <row r="28" spans="1:9" ht="12" x14ac:dyDescent="0.25">
      <c r="A28" s="5"/>
      <c r="B28" s="5"/>
      <c r="C28" s="24"/>
      <c r="D28" s="83"/>
      <c r="E28" s="73"/>
      <c r="F28" s="73"/>
      <c r="G28" s="73"/>
    </row>
    <row r="29" spans="1:9" ht="12" x14ac:dyDescent="0.2">
      <c r="A29" s="126" t="str">
        <f ca="1">IF((ISNUMBER(B29)),$A$6,"")</f>
        <v>12.</v>
      </c>
      <c r="B29" s="126">
        <f>IF(AND(ISTEXT(C29),ISBLANK(D29)),COUNT($B$5:B28)+1,"")</f>
        <v>2</v>
      </c>
      <c r="C29" s="126" t="s">
        <v>56</v>
      </c>
      <c r="D29" s="83"/>
      <c r="E29" s="73"/>
      <c r="F29" s="73"/>
      <c r="G29" s="73"/>
    </row>
    <row r="30" spans="1:9" ht="68.400000000000006" x14ac:dyDescent="0.25">
      <c r="A30" s="5"/>
      <c r="B30" s="5"/>
      <c r="C30" s="38" t="s">
        <v>552</v>
      </c>
      <c r="D30" s="83"/>
      <c r="E30" s="73"/>
      <c r="F30" s="73"/>
      <c r="G30" s="73"/>
    </row>
    <row r="31" spans="1:9" s="5" customFormat="1" ht="12" x14ac:dyDescent="0.25">
      <c r="B31" s="4"/>
      <c r="C31" s="24"/>
      <c r="D31" s="83" t="s">
        <v>11</v>
      </c>
      <c r="E31" s="73">
        <v>635</v>
      </c>
      <c r="F31" s="73"/>
      <c r="G31" s="73">
        <f>E31*F31</f>
        <v>0</v>
      </c>
    </row>
    <row r="32" spans="1:9" ht="12" x14ac:dyDescent="0.25">
      <c r="A32" s="55"/>
      <c r="B32" s="55"/>
      <c r="C32" s="152"/>
      <c r="D32" s="50"/>
      <c r="E32" s="46"/>
      <c r="F32" s="46"/>
      <c r="G32" s="46"/>
    </row>
    <row r="33" spans="1:7" ht="12" x14ac:dyDescent="0.2">
      <c r="A33" s="126" t="str">
        <f ca="1">IF((ISNUMBER(B33)),$A$6,"")</f>
        <v>12.</v>
      </c>
      <c r="B33" s="126">
        <f>IF(AND(ISTEXT(C33),ISBLANK(D33)),COUNT($B$5:B32)+1,"")</f>
        <v>3</v>
      </c>
      <c r="C33" s="126" t="s">
        <v>350</v>
      </c>
      <c r="D33" s="50"/>
      <c r="E33" s="46"/>
      <c r="F33" s="46"/>
      <c r="G33" s="46"/>
    </row>
    <row r="34" spans="1:7" ht="68.400000000000006" x14ac:dyDescent="0.2">
      <c r="A34" s="149"/>
      <c r="B34" s="139"/>
      <c r="C34" s="38" t="s">
        <v>351</v>
      </c>
      <c r="D34" s="50"/>
      <c r="E34" s="46"/>
      <c r="F34" s="46"/>
      <c r="G34" s="46"/>
    </row>
    <row r="35" spans="1:7" ht="12" x14ac:dyDescent="0.25">
      <c r="A35" s="55"/>
      <c r="B35" s="42"/>
      <c r="C35" s="152"/>
      <c r="D35" s="50" t="s">
        <v>11</v>
      </c>
      <c r="E35" s="59">
        <f>51.83*3.9+109.7*4+6*4.5*2+2.9*2+57.34*4</f>
        <v>930.09699999999998</v>
      </c>
      <c r="F35" s="46"/>
      <c r="G35" s="46">
        <f>E35*F35</f>
        <v>0</v>
      </c>
    </row>
    <row r="36" spans="1:7" ht="12" x14ac:dyDescent="0.25">
      <c r="A36" s="55"/>
      <c r="B36" s="55"/>
      <c r="C36" s="152"/>
      <c r="D36" s="50"/>
      <c r="E36" s="46"/>
      <c r="F36" s="46"/>
      <c r="G36" s="46"/>
    </row>
    <row r="37" spans="1:7" ht="12" x14ac:dyDescent="0.2">
      <c r="A37" s="149" t="str">
        <f ca="1">IF((ISNUMBER(B37)),$A$6,"")</f>
        <v>12.</v>
      </c>
      <c r="B37" s="149">
        <f>IF(AND(ISTEXT(C37),ISBLANK(D37)),COUNT($B$5:B36)+1,"")</f>
        <v>4</v>
      </c>
      <c r="C37" s="149" t="s">
        <v>352</v>
      </c>
      <c r="D37" s="50"/>
      <c r="E37" s="46"/>
      <c r="F37" s="46"/>
      <c r="G37" s="46"/>
    </row>
    <row r="38" spans="1:7" ht="68.400000000000006" x14ac:dyDescent="0.2">
      <c r="A38" s="149"/>
      <c r="B38" s="139"/>
      <c r="C38" s="146" t="s">
        <v>353</v>
      </c>
      <c r="D38" s="50"/>
      <c r="E38" s="46"/>
      <c r="F38" s="46"/>
      <c r="G38" s="46"/>
    </row>
    <row r="39" spans="1:7" ht="12" x14ac:dyDescent="0.25">
      <c r="A39" s="55"/>
      <c r="B39" s="42"/>
      <c r="C39" s="152"/>
      <c r="D39" s="50" t="s">
        <v>11</v>
      </c>
      <c r="E39" s="46">
        <f>1.2*(6.5+4.5+5.8+2.8)+1.2*2.8*2+1.1*(4.5+4.5+3)</f>
        <v>43.44</v>
      </c>
      <c r="F39" s="46"/>
      <c r="G39" s="46">
        <f>E39*F39</f>
        <v>0</v>
      </c>
    </row>
    <row r="40" spans="1:7" ht="12" x14ac:dyDescent="0.25">
      <c r="A40" s="55"/>
      <c r="B40" s="42"/>
      <c r="C40" s="152"/>
      <c r="D40" s="50"/>
      <c r="E40" s="46"/>
      <c r="F40" s="46"/>
      <c r="G40" s="46"/>
    </row>
    <row r="41" spans="1:7" ht="12" x14ac:dyDescent="0.25">
      <c r="A41" s="99"/>
      <c r="B41" s="101"/>
      <c r="C41" s="102"/>
      <c r="D41" s="99"/>
      <c r="E41" s="99"/>
      <c r="F41" s="100"/>
      <c r="G41" s="99"/>
    </row>
    <row r="42" spans="1:7" ht="12" x14ac:dyDescent="0.2">
      <c r="A42" s="30" t="str">
        <f ca="1">$A$6</f>
        <v>12.</v>
      </c>
      <c r="B42" s="30"/>
      <c r="C42" s="61" t="str">
        <f ca="1">$C$6&amp;"          UKUPNO"</f>
        <v>SOBOSLIKARSKI RADOVI          UKUPNO</v>
      </c>
      <c r="D42" s="30"/>
      <c r="E42" s="30"/>
      <c r="F42" s="30"/>
      <c r="G42" s="31">
        <f>SUM(G26:G39)</f>
        <v>0</v>
      </c>
    </row>
    <row r="43" spans="1:7" x14ac:dyDescent="0.2">
      <c r="C43" s="7"/>
    </row>
    <row r="44" spans="1:7" x14ac:dyDescent="0.2">
      <c r="F44" s="28"/>
      <c r="G44" s="28"/>
    </row>
    <row r="45" spans="1:7" x14ac:dyDescent="0.2">
      <c r="F45" s="28"/>
      <c r="G45" s="28"/>
    </row>
    <row r="47" spans="1:7" ht="12" x14ac:dyDescent="0.25">
      <c r="C47" s="5"/>
    </row>
  </sheetData>
  <mergeCells count="11">
    <mergeCell ref="A9:G9"/>
    <mergeCell ref="A11:G11"/>
    <mergeCell ref="A13:G13"/>
    <mergeCell ref="A20:B20"/>
    <mergeCell ref="A15:G15"/>
    <mergeCell ref="A17:G17"/>
    <mergeCell ref="A10:G10"/>
    <mergeCell ref="A12:G12"/>
    <mergeCell ref="A14:G14"/>
    <mergeCell ref="A16:G16"/>
    <mergeCell ref="A18:G18"/>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I67"/>
  <sheetViews>
    <sheetView view="pageLayout" topLeftCell="A43" zoomScale="130" zoomScaleNormal="100" zoomScalePageLayoutView="130" workbookViewId="0">
      <selection activeCell="C1" sqref="C1"/>
    </sheetView>
  </sheetViews>
  <sheetFormatPr defaultColWidth="9.109375" defaultRowHeight="11.4" x14ac:dyDescent="0.2"/>
  <cols>
    <col min="1" max="2" width="3.109375" style="4" customWidth="1"/>
    <col min="3" max="3" width="52.33203125" style="4" customWidth="1"/>
    <col min="4" max="4" width="4.5546875" style="27" customWidth="1"/>
    <col min="5" max="5" width="10.109375" style="27" customWidth="1"/>
    <col min="6" max="6" width="10.109375" style="93" customWidth="1"/>
    <col min="7" max="7" width="10.109375" style="95" customWidth="1"/>
    <col min="8" max="8" width="6.44140625" style="4" customWidth="1"/>
    <col min="9" max="9" width="4.33203125" style="4" customWidth="1"/>
    <col min="10" max="10" width="5.33203125" style="4" customWidth="1"/>
    <col min="11" max="16384" width="9.109375" style="4"/>
  </cols>
  <sheetData>
    <row r="1" spans="1:7" x14ac:dyDescent="0.2">
      <c r="A1" s="27"/>
      <c r="B1" s="128"/>
      <c r="C1" s="19"/>
    </row>
    <row r="2" spans="1:7" ht="24" x14ac:dyDescent="0.2">
      <c r="A2" s="27"/>
      <c r="B2" s="128"/>
      <c r="C2" s="126" t="str">
        <f>[1]NASLOVN.!$A$29</f>
        <v>REKONSTRUKCIJE GOSPODARSKE GRAĐEVINE – POSLOVNE  (AKORD)</v>
      </c>
    </row>
    <row r="3" spans="1:7" x14ac:dyDescent="0.2">
      <c r="A3" s="27"/>
      <c r="B3" s="128"/>
      <c r="C3" s="19"/>
    </row>
    <row r="4" spans="1:7" ht="12" x14ac:dyDescent="0.2">
      <c r="A4" s="126" t="str">
        <f>'UK. REK.'!$B$24</f>
        <v>II.</v>
      </c>
      <c r="B4" s="132"/>
      <c r="C4" s="126" t="str">
        <f>'UK. REK.'!$C$24</f>
        <v>OBRTNIČK (ZANATSKI)  RADOVI</v>
      </c>
      <c r="D4" s="126"/>
      <c r="E4" s="126"/>
      <c r="F4" s="126"/>
      <c r="G4" s="98"/>
    </row>
    <row r="5" spans="1:7" ht="12" x14ac:dyDescent="0.2">
      <c r="A5" s="27"/>
      <c r="B5" s="128"/>
      <c r="C5" s="23"/>
    </row>
    <row r="6" spans="1:7" ht="12" x14ac:dyDescent="0.2">
      <c r="A6" s="30" t="str">
        <f ca="1">_xlfn.SHEET()-3&amp;"."</f>
        <v>13.</v>
      </c>
      <c r="B6" s="133"/>
      <c r="C6" s="61" t="str">
        <f ca="1">MID(CELL("filename",B3),FIND("]",CELL("filename",B3))+5,31)</f>
        <v>KERAMIČARSKI RADOVI</v>
      </c>
      <c r="D6" s="30"/>
      <c r="E6" s="30"/>
      <c r="F6" s="30"/>
      <c r="G6" s="97"/>
    </row>
    <row r="7" spans="1:7" x14ac:dyDescent="0.2">
      <c r="B7" s="128"/>
      <c r="C7" s="19"/>
    </row>
    <row r="8" spans="1:7" ht="12" x14ac:dyDescent="0.25">
      <c r="C8" s="5" t="s">
        <v>32</v>
      </c>
    </row>
    <row r="9" spans="1:7" ht="12" x14ac:dyDescent="0.25">
      <c r="C9" s="5"/>
    </row>
    <row r="10" spans="1:7" ht="27" customHeight="1" x14ac:dyDescent="0.3">
      <c r="A10" s="236" t="s">
        <v>497</v>
      </c>
      <c r="B10" s="236"/>
      <c r="C10" s="236"/>
      <c r="D10" s="236"/>
      <c r="E10" s="236"/>
      <c r="F10" s="240"/>
      <c r="G10" s="240"/>
    </row>
    <row r="11" spans="1:7" ht="85.5" customHeight="1" x14ac:dyDescent="0.3">
      <c r="A11" s="236" t="s">
        <v>121</v>
      </c>
      <c r="B11" s="236"/>
      <c r="C11" s="236"/>
      <c r="D11" s="236"/>
      <c r="E11" s="236"/>
      <c r="F11" s="240"/>
      <c r="G11" s="240"/>
    </row>
    <row r="12" spans="1:7" ht="75" customHeight="1" x14ac:dyDescent="0.3">
      <c r="A12" s="236" t="s">
        <v>122</v>
      </c>
      <c r="B12" s="236"/>
      <c r="C12" s="236"/>
      <c r="D12" s="236"/>
      <c r="E12" s="236"/>
      <c r="F12" s="240"/>
      <c r="G12" s="240"/>
    </row>
    <row r="13" spans="1:7" ht="62.25" customHeight="1" x14ac:dyDescent="0.3">
      <c r="A13" s="236" t="s">
        <v>123</v>
      </c>
      <c r="B13" s="236"/>
      <c r="C13" s="236"/>
      <c r="D13" s="236"/>
      <c r="E13" s="236"/>
      <c r="F13" s="240"/>
      <c r="G13" s="240"/>
    </row>
    <row r="14" spans="1:7" ht="39.75" customHeight="1" x14ac:dyDescent="0.3">
      <c r="A14" s="236" t="s">
        <v>124</v>
      </c>
      <c r="B14" s="236"/>
      <c r="C14" s="236"/>
      <c r="D14" s="236"/>
      <c r="E14" s="236"/>
      <c r="F14" s="240"/>
      <c r="G14" s="240"/>
    </row>
    <row r="15" spans="1:7" ht="53.25" customHeight="1" x14ac:dyDescent="0.3">
      <c r="A15" s="236" t="s">
        <v>125</v>
      </c>
      <c r="B15" s="236"/>
      <c r="C15" s="236"/>
      <c r="D15" s="236"/>
      <c r="E15" s="236"/>
      <c r="F15" s="240"/>
      <c r="G15" s="240"/>
    </row>
    <row r="16" spans="1:7" ht="39" customHeight="1" x14ac:dyDescent="0.3">
      <c r="A16" s="236" t="s">
        <v>126</v>
      </c>
      <c r="B16" s="236"/>
      <c r="C16" s="236"/>
      <c r="D16" s="236"/>
      <c r="E16" s="236"/>
      <c r="F16" s="240"/>
      <c r="G16" s="240"/>
    </row>
    <row r="17" spans="1:9" ht="157.5" customHeight="1" x14ac:dyDescent="0.3">
      <c r="A17" s="236" t="s">
        <v>127</v>
      </c>
      <c r="B17" s="236"/>
      <c r="C17" s="236"/>
      <c r="D17" s="236"/>
      <c r="E17" s="236"/>
      <c r="F17" s="240"/>
      <c r="G17" s="240"/>
    </row>
    <row r="18" spans="1:9" ht="87.75" customHeight="1" x14ac:dyDescent="0.3">
      <c r="A18" s="236" t="s">
        <v>128</v>
      </c>
      <c r="B18" s="236"/>
      <c r="C18" s="236"/>
      <c r="D18" s="236"/>
      <c r="E18" s="236"/>
      <c r="F18" s="240"/>
      <c r="G18" s="240"/>
    </row>
    <row r="20" spans="1:9" s="2" customFormat="1" ht="36" customHeight="1" x14ac:dyDescent="0.2">
      <c r="A20" s="229" t="s">
        <v>0</v>
      </c>
      <c r="B20" s="230"/>
      <c r="C20" s="134" t="s">
        <v>1</v>
      </c>
      <c r="D20" s="134" t="s">
        <v>2</v>
      </c>
      <c r="E20" s="134" t="s">
        <v>3</v>
      </c>
      <c r="F20" s="135" t="s">
        <v>4</v>
      </c>
      <c r="G20" s="134" t="s">
        <v>5</v>
      </c>
      <c r="H20" s="1"/>
      <c r="I20" s="3"/>
    </row>
    <row r="21" spans="1:9" x14ac:dyDescent="0.2">
      <c r="A21" s="99"/>
      <c r="B21" s="99"/>
      <c r="C21" s="99"/>
      <c r="D21" s="99"/>
      <c r="E21" s="99"/>
      <c r="F21" s="100"/>
      <c r="G21" s="99"/>
    </row>
    <row r="22" spans="1:9" s="2" customFormat="1" ht="11.85" customHeight="1" x14ac:dyDescent="0.2">
      <c r="A22" s="4"/>
      <c r="B22" s="4"/>
      <c r="C22" s="4"/>
      <c r="D22" s="27"/>
      <c r="E22" s="27"/>
      <c r="F22" s="93"/>
      <c r="G22" s="95"/>
      <c r="H22" s="1"/>
      <c r="I22" s="3"/>
    </row>
    <row r="23" spans="1:9" s="2" customFormat="1" ht="22.5" customHeight="1" x14ac:dyDescent="0.25">
      <c r="A23" s="99"/>
      <c r="B23" s="101"/>
      <c r="C23" s="102" t="str">
        <f>[1]NASLOVN.!A29</f>
        <v>REKONSTRUKCIJE GOSPODARSKE GRAĐEVINE – POSLOVNE  (AKORD)</v>
      </c>
      <c r="D23" s="99"/>
      <c r="E23" s="99"/>
      <c r="F23" s="100"/>
      <c r="G23" s="99"/>
      <c r="H23" s="1"/>
      <c r="I23" s="3"/>
    </row>
    <row r="24" spans="1:9" ht="12" x14ac:dyDescent="0.25">
      <c r="A24" s="99"/>
      <c r="B24" s="101"/>
      <c r="C24" s="102"/>
      <c r="D24" s="99"/>
      <c r="E24" s="99"/>
      <c r="F24" s="100"/>
      <c r="G24" s="99"/>
    </row>
    <row r="25" spans="1:9" ht="12" x14ac:dyDescent="0.25">
      <c r="A25" s="99"/>
      <c r="B25" s="101"/>
      <c r="C25" s="102"/>
      <c r="D25" s="99"/>
      <c r="E25" s="99"/>
      <c r="F25" s="100"/>
      <c r="G25" s="99"/>
    </row>
    <row r="26" spans="1:9" ht="24" x14ac:dyDescent="0.2">
      <c r="A26" s="126" t="str">
        <f ca="1">IF((ISNUMBER(B26)),$A$6,"")</f>
        <v>13.</v>
      </c>
      <c r="B26" s="132">
        <v>1</v>
      </c>
      <c r="C26" s="74" t="s">
        <v>354</v>
      </c>
    </row>
    <row r="27" spans="1:9" ht="68.400000000000006" x14ac:dyDescent="0.25">
      <c r="A27" s="5"/>
      <c r="B27" s="5"/>
      <c r="C27" s="138" t="s">
        <v>355</v>
      </c>
      <c r="D27" s="4"/>
      <c r="E27" s="4"/>
      <c r="F27" s="4"/>
      <c r="G27" s="113"/>
    </row>
    <row r="28" spans="1:9" x14ac:dyDescent="0.2">
      <c r="A28" s="136"/>
      <c r="B28" s="68"/>
      <c r="C28" s="68" t="s">
        <v>356</v>
      </c>
      <c r="D28" s="137"/>
      <c r="E28" s="137"/>
      <c r="F28" s="137"/>
      <c r="G28" s="137"/>
    </row>
    <row r="29" spans="1:9" ht="12" x14ac:dyDescent="0.25">
      <c r="A29" s="5"/>
      <c r="B29" s="5"/>
      <c r="C29" s="38"/>
      <c r="D29" s="83" t="s">
        <v>11</v>
      </c>
      <c r="E29" s="73">
        <v>290</v>
      </c>
      <c r="F29" s="73"/>
      <c r="G29" s="73">
        <f>E29*F29</f>
        <v>0</v>
      </c>
    </row>
    <row r="30" spans="1:9" ht="12" x14ac:dyDescent="0.25">
      <c r="A30" s="5"/>
      <c r="B30" s="5"/>
      <c r="C30" s="138" t="s">
        <v>357</v>
      </c>
      <c r="D30" s="83" t="s">
        <v>35</v>
      </c>
      <c r="E30" s="73">
        <v>75</v>
      </c>
      <c r="F30" s="73"/>
      <c r="G30" s="73">
        <f>E30*F30</f>
        <v>0</v>
      </c>
    </row>
    <row r="31" spans="1:9" ht="12" x14ac:dyDescent="0.25">
      <c r="A31" s="99"/>
      <c r="B31" s="101"/>
      <c r="C31" s="102"/>
      <c r="D31" s="99"/>
      <c r="E31" s="99"/>
      <c r="F31" s="100"/>
      <c r="G31" s="99"/>
    </row>
    <row r="32" spans="1:9" ht="24" x14ac:dyDescent="0.2">
      <c r="A32" s="126" t="str">
        <f ca="1">IF((ISNUMBER(B32)),$A$6,"")</f>
        <v>13.</v>
      </c>
      <c r="B32" s="139">
        <f>IF(AND(ISTEXT(C32),ISBLANK(D32)),COUNT($B$5:B31)+1,"")</f>
        <v>2</v>
      </c>
      <c r="C32" s="74" t="s">
        <v>58</v>
      </c>
    </row>
    <row r="33" spans="1:7" ht="68.400000000000006" x14ac:dyDescent="0.25">
      <c r="A33" s="5"/>
      <c r="B33" s="5"/>
      <c r="C33" s="138" t="s">
        <v>355</v>
      </c>
      <c r="D33" s="4"/>
      <c r="E33" s="4"/>
      <c r="F33" s="4"/>
      <c r="G33" s="113"/>
    </row>
    <row r="34" spans="1:7" ht="22.8" x14ac:dyDescent="0.2">
      <c r="A34" s="136"/>
      <c r="B34" s="68"/>
      <c r="C34" s="68" t="s">
        <v>358</v>
      </c>
      <c r="D34" s="137"/>
      <c r="E34" s="137"/>
      <c r="F34" s="137"/>
      <c r="G34" s="137"/>
    </row>
    <row r="35" spans="1:7" ht="12" x14ac:dyDescent="0.25">
      <c r="A35" s="5"/>
      <c r="B35" s="5"/>
      <c r="C35" s="38"/>
      <c r="D35" s="83" t="s">
        <v>11</v>
      </c>
      <c r="E35" s="73">
        <v>60</v>
      </c>
      <c r="F35" s="73"/>
      <c r="G35" s="73">
        <f>E35*F35</f>
        <v>0</v>
      </c>
    </row>
    <row r="36" spans="1:7" ht="12" x14ac:dyDescent="0.25">
      <c r="A36" s="5"/>
      <c r="B36" s="5"/>
      <c r="C36" s="138" t="s">
        <v>357</v>
      </c>
      <c r="D36" s="83" t="s">
        <v>35</v>
      </c>
      <c r="E36" s="73">
        <v>12</v>
      </c>
      <c r="F36" s="73"/>
      <c r="G36" s="73">
        <f>E36*F36</f>
        <v>0</v>
      </c>
    </row>
    <row r="37" spans="1:7" ht="12" x14ac:dyDescent="0.25">
      <c r="A37" s="99"/>
      <c r="B37" s="101"/>
      <c r="C37" s="102"/>
      <c r="D37" s="99"/>
      <c r="E37" s="99"/>
      <c r="F37" s="100"/>
      <c r="G37" s="99"/>
    </row>
    <row r="38" spans="1:7" ht="24" x14ac:dyDescent="0.2">
      <c r="A38" s="126" t="str">
        <f ca="1">IF((ISNUMBER(B38)),$A$6,"")</f>
        <v>13.</v>
      </c>
      <c r="B38" s="139">
        <f>IF(AND(ISTEXT(C38),ISBLANK(D38)),COUNT($B$5:B37)+1,"")</f>
        <v>3</v>
      </c>
      <c r="C38" s="74" t="s">
        <v>359</v>
      </c>
    </row>
    <row r="39" spans="1:7" ht="68.400000000000006" x14ac:dyDescent="0.25">
      <c r="A39" s="5"/>
      <c r="B39" s="5"/>
      <c r="C39" s="138" t="s">
        <v>355</v>
      </c>
      <c r="E39" s="4"/>
      <c r="F39" s="4"/>
      <c r="G39" s="113"/>
    </row>
    <row r="40" spans="1:7" x14ac:dyDescent="0.2">
      <c r="A40" s="136"/>
      <c r="B40" s="68"/>
      <c r="C40" s="68" t="s">
        <v>360</v>
      </c>
      <c r="D40" s="137"/>
      <c r="E40" s="137"/>
      <c r="F40" s="137"/>
      <c r="G40" s="137"/>
    </row>
    <row r="41" spans="1:7" ht="12" x14ac:dyDescent="0.25">
      <c r="A41" s="5"/>
      <c r="B41" s="5"/>
      <c r="C41" s="38"/>
      <c r="D41" s="83" t="s">
        <v>11</v>
      </c>
      <c r="E41" s="73">
        <v>90</v>
      </c>
      <c r="F41" s="73"/>
      <c r="G41" s="73">
        <f>E41*F41</f>
        <v>0</v>
      </c>
    </row>
    <row r="42" spans="1:7" ht="12" x14ac:dyDescent="0.25">
      <c r="A42" s="5"/>
      <c r="B42" s="5"/>
      <c r="C42" s="138" t="s">
        <v>357</v>
      </c>
      <c r="D42" s="83" t="s">
        <v>35</v>
      </c>
      <c r="E42" s="73">
        <v>112.5</v>
      </c>
      <c r="F42" s="73"/>
      <c r="G42" s="73">
        <f>E42*F42</f>
        <v>0</v>
      </c>
    </row>
    <row r="43" spans="1:7" ht="12" x14ac:dyDescent="0.25">
      <c r="A43" s="99"/>
      <c r="B43" s="101"/>
      <c r="C43" s="102"/>
      <c r="D43" s="99"/>
      <c r="E43" s="99"/>
      <c r="F43" s="100"/>
      <c r="G43" s="99"/>
    </row>
    <row r="44" spans="1:7" ht="24" x14ac:dyDescent="0.2">
      <c r="A44" s="126" t="str">
        <f ca="1">IF((ISNUMBER(B44)),$A$6,"")</f>
        <v>13.</v>
      </c>
      <c r="B44" s="139">
        <f>IF(AND(ISTEXT(C44),ISBLANK(D44)),COUNT($B$5:B43)+1,"")</f>
        <v>4</v>
      </c>
      <c r="C44" s="74" t="s">
        <v>361</v>
      </c>
    </row>
    <row r="45" spans="1:7" ht="68.400000000000006" x14ac:dyDescent="0.25">
      <c r="A45" s="5"/>
      <c r="B45" s="5"/>
      <c r="C45" s="138" t="s">
        <v>355</v>
      </c>
      <c r="E45" s="4"/>
      <c r="F45" s="4"/>
      <c r="G45" s="113"/>
    </row>
    <row r="46" spans="1:7" x14ac:dyDescent="0.2">
      <c r="A46" s="136"/>
      <c r="B46" s="68"/>
      <c r="C46" s="68" t="s">
        <v>362</v>
      </c>
      <c r="D46" s="137"/>
      <c r="E46" s="137"/>
      <c r="F46" s="137"/>
      <c r="G46" s="137"/>
    </row>
    <row r="47" spans="1:7" ht="12" x14ac:dyDescent="0.25">
      <c r="A47" s="5"/>
      <c r="B47" s="5"/>
      <c r="C47" s="38"/>
      <c r="D47" s="83" t="s">
        <v>11</v>
      </c>
      <c r="E47" s="73">
        <v>40</v>
      </c>
      <c r="F47" s="73"/>
      <c r="G47" s="73">
        <f>E47*F47</f>
        <v>0</v>
      </c>
    </row>
    <row r="48" spans="1:7" ht="12" x14ac:dyDescent="0.25">
      <c r="A48" s="5"/>
      <c r="B48" s="5"/>
      <c r="C48" s="138" t="s">
        <v>357</v>
      </c>
      <c r="D48" s="83" t="s">
        <v>35</v>
      </c>
      <c r="E48" s="73">
        <v>32.5</v>
      </c>
      <c r="F48" s="73"/>
      <c r="G48" s="73">
        <f>E48*F48</f>
        <v>0</v>
      </c>
    </row>
    <row r="49" spans="1:7" ht="12" x14ac:dyDescent="0.25">
      <c r="A49" s="55"/>
      <c r="B49" s="55"/>
      <c r="C49" s="140"/>
      <c r="D49" s="50"/>
      <c r="E49" s="46"/>
      <c r="F49" s="46"/>
      <c r="G49" s="46"/>
    </row>
    <row r="50" spans="1:7" ht="12" x14ac:dyDescent="0.2">
      <c r="A50" s="141" t="str">
        <f ca="1">IF((ISNUMBER(B50)),$A$6,"")</f>
        <v>13.</v>
      </c>
      <c r="B50" s="139">
        <f>IF(AND(ISTEXT(C50),ISBLANK(D50)),COUNT($B$5:B49)+1,"")</f>
        <v>5</v>
      </c>
      <c r="C50" s="142" t="s">
        <v>363</v>
      </c>
      <c r="D50" s="143"/>
      <c r="E50" s="143"/>
      <c r="F50" s="144"/>
      <c r="G50" s="143"/>
    </row>
    <row r="51" spans="1:7" ht="75.75" customHeight="1" x14ac:dyDescent="0.2">
      <c r="A51" s="145"/>
      <c r="B51" s="139"/>
      <c r="C51" s="146" t="s">
        <v>442</v>
      </c>
      <c r="D51" s="143"/>
      <c r="E51" s="143"/>
      <c r="F51" s="144"/>
      <c r="G51" s="143"/>
    </row>
    <row r="52" spans="1:7" x14ac:dyDescent="0.2">
      <c r="A52" s="147"/>
      <c r="B52" s="48"/>
      <c r="C52" s="48" t="s">
        <v>364</v>
      </c>
      <c r="D52" s="148"/>
      <c r="E52" s="148"/>
      <c r="F52" s="148"/>
      <c r="G52" s="148"/>
    </row>
    <row r="53" spans="1:7" ht="12" x14ac:dyDescent="0.2">
      <c r="A53" s="149"/>
      <c r="B53" s="139"/>
      <c r="C53" s="150"/>
      <c r="D53" s="50" t="s">
        <v>11</v>
      </c>
      <c r="E53" s="46">
        <v>40</v>
      </c>
      <c r="F53" s="46"/>
      <c r="G53" s="46">
        <f>E53*F53</f>
        <v>0</v>
      </c>
    </row>
    <row r="54" spans="1:7" ht="12" x14ac:dyDescent="0.25">
      <c r="A54" s="55"/>
      <c r="B54" s="55"/>
      <c r="C54" s="146" t="s">
        <v>357</v>
      </c>
      <c r="D54" s="50" t="s">
        <v>35</v>
      </c>
      <c r="E54" s="46">
        <v>38</v>
      </c>
      <c r="F54" s="46"/>
      <c r="G54" s="46">
        <f>E54*F54</f>
        <v>0</v>
      </c>
    </row>
    <row r="55" spans="1:7" ht="12" x14ac:dyDescent="0.25">
      <c r="A55" s="5"/>
      <c r="B55" s="5"/>
      <c r="C55" s="38"/>
      <c r="D55" s="83"/>
      <c r="E55" s="73"/>
      <c r="F55" s="73"/>
      <c r="G55" s="73"/>
    </row>
    <row r="56" spans="1:7" ht="24" x14ac:dyDescent="0.2">
      <c r="A56" s="149" t="str">
        <f ca="1">IF((ISNUMBER(B56)),$A$6,"")</f>
        <v>13.</v>
      </c>
      <c r="B56" s="139">
        <f>IF(AND(ISTEXT(C56),ISBLANK(D56)),COUNT($B$5:B55)+1,"")</f>
        <v>6</v>
      </c>
      <c r="C56" s="151" t="s">
        <v>57</v>
      </c>
      <c r="D56" s="44"/>
      <c r="E56" s="44"/>
      <c r="F56" s="45"/>
      <c r="G56" s="53"/>
    </row>
    <row r="57" spans="1:7" ht="68.400000000000006" x14ac:dyDescent="0.25">
      <c r="A57" s="55"/>
      <c r="B57" s="55"/>
      <c r="C57" s="146" t="s">
        <v>365</v>
      </c>
      <c r="D57" s="42"/>
      <c r="E57" s="42"/>
      <c r="F57" s="42"/>
      <c r="G57" s="51"/>
    </row>
    <row r="58" spans="1:7" ht="22.8" x14ac:dyDescent="0.2">
      <c r="A58" s="147"/>
      <c r="B58" s="48"/>
      <c r="C58" s="48" t="s">
        <v>358</v>
      </c>
      <c r="D58" s="148"/>
      <c r="E58" s="148"/>
      <c r="F58" s="148"/>
      <c r="G58" s="148"/>
    </row>
    <row r="59" spans="1:7" x14ac:dyDescent="0.2">
      <c r="A59" s="42"/>
      <c r="B59" s="42"/>
      <c r="C59" s="70"/>
      <c r="D59" s="50" t="s">
        <v>11</v>
      </c>
      <c r="E59" s="46">
        <v>180</v>
      </c>
      <c r="F59" s="46"/>
      <c r="G59" s="46">
        <f>E59*F59</f>
        <v>0</v>
      </c>
    </row>
    <row r="60" spans="1:7" ht="12" x14ac:dyDescent="0.2">
      <c r="A60" s="149"/>
      <c r="B60" s="139"/>
      <c r="C60" s="150"/>
      <c r="D60" s="50"/>
      <c r="E60" s="46"/>
      <c r="F60" s="46"/>
      <c r="G60" s="46"/>
    </row>
    <row r="61" spans="1:7" ht="24" x14ac:dyDescent="0.2">
      <c r="A61" s="149" t="str">
        <f ca="1">IF((ISNUMBER(B61)),$A$6,"")</f>
        <v>13.</v>
      </c>
      <c r="B61" s="139">
        <f>IF(AND(ISTEXT(C61),ISBLANK(D61)),COUNT($B$5:B60)+1,"")</f>
        <v>7</v>
      </c>
      <c r="C61" s="151" t="s">
        <v>366</v>
      </c>
      <c r="D61" s="44"/>
      <c r="E61" s="44"/>
      <c r="F61" s="45"/>
      <c r="G61" s="53"/>
    </row>
    <row r="62" spans="1:7" ht="68.400000000000006" x14ac:dyDescent="0.25">
      <c r="A62" s="55"/>
      <c r="B62" s="55"/>
      <c r="C62" s="146" t="s">
        <v>365</v>
      </c>
      <c r="D62" s="42"/>
      <c r="E62" s="42"/>
      <c r="F62" s="42"/>
      <c r="G62" s="51"/>
    </row>
    <row r="63" spans="1:7" x14ac:dyDescent="0.2">
      <c r="A63" s="147"/>
      <c r="B63" s="48"/>
      <c r="C63" s="48" t="s">
        <v>362</v>
      </c>
      <c r="D63" s="148"/>
      <c r="E63" s="148"/>
      <c r="F63" s="148"/>
      <c r="G63" s="148"/>
    </row>
    <row r="64" spans="1:7" x14ac:dyDescent="0.2">
      <c r="A64" s="42"/>
      <c r="B64" s="42"/>
      <c r="C64" s="70"/>
      <c r="D64" s="50" t="s">
        <v>11</v>
      </c>
      <c r="E64" s="46">
        <v>17.5</v>
      </c>
      <c r="F64" s="46"/>
      <c r="G64" s="46">
        <f>E64*F64</f>
        <v>0</v>
      </c>
    </row>
    <row r="65" spans="1:7" ht="12" x14ac:dyDescent="0.2">
      <c r="A65" s="149"/>
      <c r="B65" s="139"/>
      <c r="C65" s="150"/>
      <c r="D65" s="44"/>
      <c r="E65" s="44"/>
      <c r="F65" s="45"/>
      <c r="G65" s="53"/>
    </row>
    <row r="66" spans="1:7" ht="12" x14ac:dyDescent="0.25">
      <c r="A66" s="55"/>
      <c r="B66" s="55"/>
      <c r="C66" s="140"/>
      <c r="D66" s="50"/>
      <c r="E66" s="46"/>
      <c r="F66" s="46"/>
      <c r="G66" s="46"/>
    </row>
    <row r="67" spans="1:7" ht="12" x14ac:dyDescent="0.2">
      <c r="A67" s="57" t="str">
        <f ca="1">$A$6</f>
        <v>13.</v>
      </c>
      <c r="B67" s="57"/>
      <c r="C67" s="58" t="str">
        <f ca="1">$C$6&amp;"          UKUPNO"</f>
        <v>KERAMIČARSKI RADOVI          UKUPNO</v>
      </c>
      <c r="D67" s="57"/>
      <c r="E67" s="57"/>
      <c r="F67" s="57"/>
      <c r="G67" s="110">
        <f>SUM(G22:G66)</f>
        <v>0</v>
      </c>
    </row>
  </sheetData>
  <mergeCells count="10">
    <mergeCell ref="A14:G14"/>
    <mergeCell ref="A16:G16"/>
    <mergeCell ref="A18:G18"/>
    <mergeCell ref="A20:B20"/>
    <mergeCell ref="A10:G10"/>
    <mergeCell ref="A11:G11"/>
    <mergeCell ref="A12:G12"/>
    <mergeCell ref="A13:G13"/>
    <mergeCell ref="A15:G15"/>
    <mergeCell ref="A17:G17"/>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I46"/>
  <sheetViews>
    <sheetView view="pageLayout" zoomScale="130" zoomScaleNormal="100" zoomScalePageLayoutView="130" workbookViewId="0">
      <selection activeCell="C1" sqref="C1"/>
    </sheetView>
  </sheetViews>
  <sheetFormatPr defaultColWidth="9.109375" defaultRowHeight="11.4" x14ac:dyDescent="0.2"/>
  <cols>
    <col min="1" max="2" width="3.109375" style="4" customWidth="1"/>
    <col min="3" max="3" width="52.33203125" style="4" customWidth="1"/>
    <col min="4" max="4" width="4.5546875" style="27" customWidth="1"/>
    <col min="5" max="5" width="10.109375" style="27" customWidth="1"/>
    <col min="6" max="6" width="10.109375" style="93" customWidth="1"/>
    <col min="7" max="7" width="10.109375" style="95" customWidth="1"/>
    <col min="8" max="8" width="6.44140625" style="4" customWidth="1"/>
    <col min="9" max="9" width="4.33203125" style="4" customWidth="1"/>
    <col min="10" max="10" width="5.33203125" style="4" customWidth="1"/>
    <col min="11" max="16384" width="9.109375" style="4"/>
  </cols>
  <sheetData>
    <row r="1" spans="1:7" x14ac:dyDescent="0.2">
      <c r="A1" s="27"/>
      <c r="B1" s="128"/>
      <c r="C1" s="19"/>
    </row>
    <row r="2" spans="1:7" ht="24" x14ac:dyDescent="0.2">
      <c r="A2" s="27"/>
      <c r="B2" s="128"/>
      <c r="C2" s="126" t="str">
        <f>[1]NASLOVN.!$A$29</f>
        <v>REKONSTRUKCIJE GOSPODARSKE GRAĐEVINE – POSLOVNE  (AKORD)</v>
      </c>
    </row>
    <row r="3" spans="1:7" x14ac:dyDescent="0.2">
      <c r="A3" s="27"/>
      <c r="B3" s="128"/>
      <c r="C3" s="19"/>
    </row>
    <row r="4" spans="1:7" ht="12" x14ac:dyDescent="0.2">
      <c r="A4" s="126" t="str">
        <f>'UK. REK.'!$B$24</f>
        <v>II.</v>
      </c>
      <c r="B4" s="132"/>
      <c r="C4" s="126" t="str">
        <f>'UK. REK.'!$C$24</f>
        <v>OBRTNIČK (ZANATSKI)  RADOVI</v>
      </c>
      <c r="D4" s="126"/>
      <c r="E4" s="126"/>
      <c r="F4" s="126"/>
      <c r="G4" s="98"/>
    </row>
    <row r="5" spans="1:7" ht="12" x14ac:dyDescent="0.2">
      <c r="A5" s="27"/>
      <c r="B5" s="128"/>
      <c r="C5" s="23"/>
    </row>
    <row r="6" spans="1:7" ht="12" x14ac:dyDescent="0.2">
      <c r="A6" s="30" t="str">
        <f ca="1">_xlfn.SHEET()-3&amp;"."</f>
        <v>14.</v>
      </c>
      <c r="B6" s="133"/>
      <c r="C6" s="61" t="str">
        <f ca="1">MID(CELL("filename",B3),FIND("]",CELL("filename",B3))+5,31)</f>
        <v xml:space="preserve">PARKETARSKI RADOVI </v>
      </c>
      <c r="D6" s="30"/>
      <c r="E6" s="30"/>
      <c r="F6" s="30"/>
      <c r="G6" s="97"/>
    </row>
    <row r="7" spans="1:7" x14ac:dyDescent="0.2">
      <c r="B7" s="128"/>
      <c r="C7" s="19"/>
    </row>
    <row r="8" spans="1:7" ht="12" x14ac:dyDescent="0.25">
      <c r="C8" s="5" t="s">
        <v>32</v>
      </c>
    </row>
    <row r="9" spans="1:7" ht="12" x14ac:dyDescent="0.25">
      <c r="C9" s="5"/>
    </row>
    <row r="10" spans="1:7" ht="38.25" customHeight="1" x14ac:dyDescent="0.3">
      <c r="A10" s="236" t="s">
        <v>498</v>
      </c>
      <c r="B10" s="236"/>
      <c r="C10" s="236"/>
      <c r="D10" s="236"/>
      <c r="E10" s="236"/>
      <c r="F10" s="240"/>
      <c r="G10" s="240"/>
    </row>
    <row r="11" spans="1:7" ht="63.75" customHeight="1" x14ac:dyDescent="0.3">
      <c r="A11" s="236" t="s">
        <v>271</v>
      </c>
      <c r="B11" s="236"/>
      <c r="C11" s="236"/>
      <c r="D11" s="236"/>
      <c r="E11" s="236"/>
      <c r="F11" s="240"/>
      <c r="G11" s="240"/>
    </row>
    <row r="12" spans="1:7" ht="98.25" customHeight="1" x14ac:dyDescent="0.3">
      <c r="A12" s="236" t="s">
        <v>272</v>
      </c>
      <c r="B12" s="236"/>
      <c r="C12" s="236"/>
      <c r="D12" s="236"/>
      <c r="E12" s="236"/>
      <c r="F12" s="240"/>
      <c r="G12" s="240"/>
    </row>
    <row r="13" spans="1:7" ht="168.75" customHeight="1" x14ac:dyDescent="0.3">
      <c r="A13" s="236" t="s">
        <v>273</v>
      </c>
      <c r="B13" s="236"/>
      <c r="C13" s="236"/>
      <c r="D13" s="236"/>
      <c r="E13" s="236"/>
      <c r="F13" s="240"/>
      <c r="G13" s="240"/>
    </row>
    <row r="14" spans="1:7" ht="40.5" customHeight="1" x14ac:dyDescent="0.3">
      <c r="A14" s="236" t="s">
        <v>274</v>
      </c>
      <c r="B14" s="236"/>
      <c r="C14" s="236"/>
      <c r="D14" s="236"/>
      <c r="E14" s="236"/>
      <c r="F14" s="240"/>
      <c r="G14" s="240"/>
    </row>
    <row r="17" spans="1:9" s="2" customFormat="1" ht="36" customHeight="1" x14ac:dyDescent="0.2">
      <c r="A17" s="229" t="s">
        <v>0</v>
      </c>
      <c r="B17" s="230"/>
      <c r="C17" s="134" t="s">
        <v>1</v>
      </c>
      <c r="D17" s="134" t="s">
        <v>2</v>
      </c>
      <c r="E17" s="134" t="s">
        <v>3</v>
      </c>
      <c r="F17" s="135" t="s">
        <v>4</v>
      </c>
      <c r="G17" s="134" t="s">
        <v>5</v>
      </c>
      <c r="H17" s="1"/>
      <c r="I17" s="3"/>
    </row>
    <row r="18" spans="1:9" x14ac:dyDescent="0.2">
      <c r="A18" s="99"/>
      <c r="B18" s="99"/>
      <c r="C18" s="99"/>
      <c r="D18" s="99"/>
      <c r="E18" s="99"/>
      <c r="F18" s="100"/>
      <c r="G18" s="99"/>
    </row>
    <row r="19" spans="1:9" s="2" customFormat="1" ht="11.85" customHeight="1" x14ac:dyDescent="0.2">
      <c r="A19" s="4"/>
      <c r="B19" s="4"/>
      <c r="C19" s="4"/>
      <c r="D19" s="27"/>
      <c r="E19" s="27"/>
      <c r="F19" s="93"/>
      <c r="G19" s="95"/>
      <c r="H19" s="1"/>
      <c r="I19" s="3"/>
    </row>
    <row r="20" spans="1:9" s="2" customFormat="1" ht="23.25" customHeight="1" x14ac:dyDescent="0.25">
      <c r="A20" s="99"/>
      <c r="B20" s="101"/>
      <c r="C20" s="102" t="str">
        <f>[1]NASLOVN.!A29</f>
        <v>REKONSTRUKCIJE GOSPODARSKE GRAĐEVINE – POSLOVNE  (AKORD)</v>
      </c>
      <c r="D20" s="99"/>
      <c r="E20" s="99"/>
      <c r="F20" s="100"/>
      <c r="G20" s="99"/>
      <c r="H20" s="1"/>
      <c r="I20" s="3"/>
    </row>
    <row r="21" spans="1:9" s="14" customFormat="1" ht="11.85" customHeight="1" x14ac:dyDescent="0.25">
      <c r="A21" s="99"/>
      <c r="B21" s="101"/>
      <c r="C21" s="102"/>
      <c r="D21" s="99"/>
      <c r="E21" s="99"/>
      <c r="F21" s="100"/>
      <c r="G21" s="99"/>
    </row>
    <row r="22" spans="1:9" ht="12" x14ac:dyDescent="0.25">
      <c r="A22" s="99"/>
      <c r="B22" s="101"/>
      <c r="C22" s="102"/>
      <c r="D22" s="99"/>
      <c r="E22" s="99"/>
      <c r="F22" s="100"/>
      <c r="G22" s="99"/>
    </row>
    <row r="23" spans="1:9" ht="12" x14ac:dyDescent="0.2">
      <c r="A23" s="126" t="str">
        <f ca="1">IF((ISNUMBER(B23)),$A$6,"")</f>
        <v>14.</v>
      </c>
      <c r="B23" s="132">
        <v>1</v>
      </c>
      <c r="C23" s="126" t="s">
        <v>367</v>
      </c>
      <c r="D23" s="103"/>
      <c r="E23" s="103"/>
      <c r="F23" s="104"/>
      <c r="G23" s="105"/>
    </row>
    <row r="24" spans="1:9" ht="79.8" x14ac:dyDescent="0.25">
      <c r="A24" s="5"/>
      <c r="B24" s="5"/>
      <c r="C24" s="38" t="s">
        <v>463</v>
      </c>
    </row>
    <row r="25" spans="1:9" ht="22.8" x14ac:dyDescent="0.2">
      <c r="A25" s="136"/>
      <c r="B25" s="68"/>
      <c r="C25" s="38" t="s">
        <v>368</v>
      </c>
      <c r="D25" s="137"/>
      <c r="E25" s="137"/>
      <c r="F25" s="137"/>
      <c r="G25" s="137"/>
    </row>
    <row r="26" spans="1:9" ht="12.75" customHeight="1" x14ac:dyDescent="0.25">
      <c r="A26" s="5"/>
      <c r="C26" s="7"/>
      <c r="D26" s="83" t="s">
        <v>11</v>
      </c>
      <c r="E26" s="73">
        <v>198.5</v>
      </c>
      <c r="F26" s="73"/>
      <c r="G26" s="73">
        <f>E26*F26</f>
        <v>0</v>
      </c>
    </row>
    <row r="27" spans="1:9" ht="12" x14ac:dyDescent="0.25">
      <c r="A27" s="5"/>
      <c r="C27" s="7"/>
      <c r="D27" s="83"/>
      <c r="E27" s="73"/>
      <c r="F27" s="73"/>
      <c r="G27" s="73"/>
    </row>
    <row r="28" spans="1:9" s="5" customFormat="1" ht="12" x14ac:dyDescent="0.25">
      <c r="A28" s="126" t="str">
        <f ca="1">IF((ISNUMBER(B28)),$A$6,"")</f>
        <v>14.</v>
      </c>
      <c r="B28" s="132">
        <f>IF(AND(ISTEXT(C28),ISBLANK(D28)),COUNT($B$5:B26)+1,"")</f>
        <v>2</v>
      </c>
      <c r="C28" s="126" t="s">
        <v>369</v>
      </c>
      <c r="D28" s="27"/>
      <c r="E28" s="27"/>
      <c r="F28" s="93"/>
      <c r="G28" s="95"/>
    </row>
    <row r="29" spans="1:9" ht="34.200000000000003" x14ac:dyDescent="0.25">
      <c r="A29" s="5"/>
      <c r="B29" s="5"/>
      <c r="C29" s="38" t="s">
        <v>464</v>
      </c>
    </row>
    <row r="30" spans="1:9" ht="22.8" x14ac:dyDescent="0.2">
      <c r="A30" s="136"/>
      <c r="B30" s="68"/>
      <c r="C30" s="38" t="s">
        <v>368</v>
      </c>
      <c r="D30" s="137"/>
      <c r="E30" s="137"/>
      <c r="F30" s="137"/>
      <c r="G30" s="137"/>
    </row>
    <row r="31" spans="1:9" ht="12" x14ac:dyDescent="0.25">
      <c r="A31" s="5"/>
      <c r="C31" s="7"/>
      <c r="D31" s="83" t="s">
        <v>35</v>
      </c>
      <c r="E31" s="73">
        <v>145</v>
      </c>
      <c r="F31" s="73"/>
      <c r="G31" s="73">
        <f>E31*F31</f>
        <v>0</v>
      </c>
    </row>
    <row r="32" spans="1:9" ht="12" x14ac:dyDescent="0.25">
      <c r="A32" s="5"/>
      <c r="C32" s="7"/>
    </row>
    <row r="33" spans="1:7" ht="12" x14ac:dyDescent="0.25">
      <c r="A33" s="5"/>
      <c r="B33" s="5"/>
      <c r="C33" s="25"/>
    </row>
    <row r="34" spans="1:7" ht="12" x14ac:dyDescent="0.2">
      <c r="A34" s="30" t="str">
        <f ca="1">$A$6</f>
        <v>14.</v>
      </c>
      <c r="B34" s="30"/>
      <c r="C34" s="61" t="str">
        <f ca="1">$C$6&amp;"          UKUPNO"</f>
        <v>PARKETARSKI RADOVI           UKUPNO</v>
      </c>
      <c r="D34" s="30"/>
      <c r="E34" s="30"/>
      <c r="F34" s="30"/>
      <c r="G34" s="31">
        <f>SUM(G23:G33)</f>
        <v>0</v>
      </c>
    </row>
    <row r="35" spans="1:7" x14ac:dyDescent="0.2">
      <c r="C35" s="7"/>
    </row>
    <row r="36" spans="1:7" x14ac:dyDescent="0.2">
      <c r="C36" s="22"/>
    </row>
    <row r="37" spans="1:7" x14ac:dyDescent="0.2">
      <c r="F37" s="28"/>
      <c r="G37" s="28"/>
    </row>
    <row r="38" spans="1:7" x14ac:dyDescent="0.2">
      <c r="F38" s="28"/>
      <c r="G38" s="28"/>
    </row>
    <row r="39" spans="1:7" x14ac:dyDescent="0.2">
      <c r="C39" s="7"/>
    </row>
    <row r="40" spans="1:7" ht="12" x14ac:dyDescent="0.25">
      <c r="C40" s="5"/>
    </row>
    <row r="41" spans="1:7" x14ac:dyDescent="0.2">
      <c r="C41" s="7"/>
    </row>
    <row r="42" spans="1:7" x14ac:dyDescent="0.2">
      <c r="C42" s="7"/>
    </row>
    <row r="43" spans="1:7" x14ac:dyDescent="0.2">
      <c r="F43" s="28"/>
      <c r="G43" s="28"/>
    </row>
    <row r="44" spans="1:7" x14ac:dyDescent="0.2">
      <c r="F44" s="28"/>
      <c r="G44" s="28"/>
    </row>
    <row r="46" spans="1:7" ht="12" x14ac:dyDescent="0.25">
      <c r="C46" s="5"/>
    </row>
  </sheetData>
  <mergeCells count="6">
    <mergeCell ref="A17:B17"/>
    <mergeCell ref="A10:G10"/>
    <mergeCell ref="A11:G11"/>
    <mergeCell ref="A12:G12"/>
    <mergeCell ref="A13:G13"/>
    <mergeCell ref="A14:G14"/>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I198"/>
  <sheetViews>
    <sheetView view="pageLayout" zoomScale="130" zoomScaleNormal="100" zoomScalePageLayoutView="130" workbookViewId="0">
      <selection activeCell="E193" sqref="E193"/>
    </sheetView>
  </sheetViews>
  <sheetFormatPr defaultColWidth="9.109375" defaultRowHeight="11.4" x14ac:dyDescent="0.2"/>
  <cols>
    <col min="1" max="2" width="3.109375" style="4" customWidth="1"/>
    <col min="3" max="3" width="52.33203125" style="4" customWidth="1"/>
    <col min="4" max="4" width="4.5546875" style="27" customWidth="1"/>
    <col min="5" max="5" width="10.109375" style="27" customWidth="1"/>
    <col min="6" max="6" width="10.109375" style="73" customWidth="1"/>
    <col min="7" max="7" width="10.109375" style="95" customWidth="1"/>
    <col min="8" max="8" width="6.44140625" style="4" customWidth="1"/>
    <col min="9" max="9" width="4.33203125" style="4" customWidth="1"/>
    <col min="10" max="10" width="5.33203125" style="4" customWidth="1"/>
    <col min="11" max="16384" width="9.109375" style="4"/>
  </cols>
  <sheetData>
    <row r="1" spans="1:7" x14ac:dyDescent="0.2">
      <c r="A1" s="27"/>
      <c r="B1" s="128"/>
      <c r="C1" s="19"/>
    </row>
    <row r="2" spans="1:7" ht="24" x14ac:dyDescent="0.2">
      <c r="A2" s="27"/>
      <c r="B2" s="128"/>
      <c r="C2" s="126" t="str">
        <f>[1]NASLOVN.!$A$29</f>
        <v>REKONSTRUKCIJE GOSPODARSKE GRAĐEVINE – POSLOVNE  (AKORD)</v>
      </c>
    </row>
    <row r="3" spans="1:7" x14ac:dyDescent="0.2">
      <c r="A3" s="27"/>
      <c r="B3" s="128"/>
      <c r="C3" s="19"/>
    </row>
    <row r="4" spans="1:7" ht="12" x14ac:dyDescent="0.2">
      <c r="A4" s="126" t="str">
        <f>'UK. REK.'!$B$24</f>
        <v>II.</v>
      </c>
      <c r="B4" s="132"/>
      <c r="C4" s="126" t="str">
        <f>'UK. REK.'!$C$24</f>
        <v>OBRTNIČK (ZANATSKI)  RADOVI</v>
      </c>
      <c r="D4" s="126"/>
      <c r="E4" s="126"/>
      <c r="F4" s="98"/>
      <c r="G4" s="98"/>
    </row>
    <row r="5" spans="1:7" ht="12" x14ac:dyDescent="0.2">
      <c r="A5" s="27"/>
      <c r="B5" s="128"/>
      <c r="C5" s="23"/>
    </row>
    <row r="6" spans="1:7" ht="12" x14ac:dyDescent="0.2">
      <c r="A6" s="30" t="str">
        <f ca="1">_xlfn.SHEET()-3&amp;"."</f>
        <v>15.</v>
      </c>
      <c r="B6" s="133"/>
      <c r="C6" s="61" t="str">
        <f ca="1">MID(CELL("filename",B3),FIND("]",CELL("filename",B3))+5,31)</f>
        <v>BRAVARSKI RADOVI</v>
      </c>
      <c r="D6" s="30"/>
      <c r="E6" s="30"/>
      <c r="F6" s="97"/>
      <c r="G6" s="97"/>
    </row>
    <row r="7" spans="1:7" x14ac:dyDescent="0.2">
      <c r="B7" s="128"/>
      <c r="C7" s="19"/>
    </row>
    <row r="8" spans="1:7" ht="12" x14ac:dyDescent="0.25">
      <c r="C8" s="5" t="s">
        <v>32</v>
      </c>
    </row>
    <row r="9" spans="1:7" ht="12" x14ac:dyDescent="0.25">
      <c r="C9" s="5"/>
    </row>
    <row r="10" spans="1:7" ht="53.25" customHeight="1" x14ac:dyDescent="0.3">
      <c r="A10" s="236" t="s">
        <v>499</v>
      </c>
      <c r="B10" s="236"/>
      <c r="C10" s="236"/>
      <c r="D10" s="236"/>
      <c r="E10" s="236"/>
      <c r="F10" s="240"/>
      <c r="G10" s="240"/>
    </row>
    <row r="11" spans="1:7" ht="147.75" customHeight="1" x14ac:dyDescent="0.3">
      <c r="A11" s="236" t="s">
        <v>129</v>
      </c>
      <c r="B11" s="236"/>
      <c r="C11" s="236"/>
      <c r="D11" s="236"/>
      <c r="E11" s="236"/>
      <c r="F11" s="240"/>
      <c r="G11" s="240"/>
    </row>
    <row r="12" spans="1:7" ht="27.75" customHeight="1" x14ac:dyDescent="0.3">
      <c r="A12" s="236" t="s">
        <v>500</v>
      </c>
      <c r="B12" s="236"/>
      <c r="C12" s="236"/>
      <c r="D12" s="236"/>
      <c r="E12" s="236"/>
      <c r="F12" s="240"/>
      <c r="G12" s="240"/>
    </row>
    <row r="13" spans="1:7" ht="174" customHeight="1" x14ac:dyDescent="0.3">
      <c r="A13" s="236" t="s">
        <v>130</v>
      </c>
      <c r="B13" s="236"/>
      <c r="C13" s="236"/>
      <c r="D13" s="236"/>
      <c r="E13" s="236"/>
      <c r="F13" s="240"/>
      <c r="G13" s="240"/>
    </row>
    <row r="14" spans="1:7" ht="138" customHeight="1" x14ac:dyDescent="0.3">
      <c r="A14" s="236" t="s">
        <v>131</v>
      </c>
      <c r="B14" s="236"/>
      <c r="C14" s="236"/>
      <c r="D14" s="236"/>
      <c r="E14" s="236"/>
      <c r="F14" s="240"/>
      <c r="G14" s="240"/>
    </row>
    <row r="17" spans="1:9" s="2" customFormat="1" ht="36" customHeight="1" x14ac:dyDescent="0.2">
      <c r="A17" s="229" t="s">
        <v>0</v>
      </c>
      <c r="B17" s="230"/>
      <c r="C17" s="134" t="s">
        <v>1</v>
      </c>
      <c r="D17" s="134" t="s">
        <v>2</v>
      </c>
      <c r="E17" s="134" t="s">
        <v>3</v>
      </c>
      <c r="F17" s="135" t="s">
        <v>4</v>
      </c>
      <c r="G17" s="134" t="s">
        <v>5</v>
      </c>
      <c r="H17" s="1"/>
      <c r="I17" s="3"/>
    </row>
    <row r="19" spans="1:9" s="2" customFormat="1" ht="11.85" customHeight="1" x14ac:dyDescent="0.2">
      <c r="A19" s="4"/>
      <c r="B19" s="4"/>
      <c r="C19" s="4"/>
      <c r="D19" s="27"/>
      <c r="E19" s="27"/>
      <c r="F19" s="73"/>
      <c r="G19" s="95"/>
      <c r="H19" s="1"/>
      <c r="I19" s="3"/>
    </row>
    <row r="20" spans="1:9" s="2" customFormat="1" ht="22.5" customHeight="1" x14ac:dyDescent="0.25">
      <c r="A20" s="99"/>
      <c r="B20" s="101"/>
      <c r="C20" s="102" t="str">
        <f>[1]NASLOVN.!A29</f>
        <v>REKONSTRUKCIJE GOSPODARSKE GRAĐEVINE – POSLOVNE  (AKORD)</v>
      </c>
      <c r="D20" s="99"/>
      <c r="E20" s="99"/>
      <c r="F20" s="100"/>
      <c r="G20" s="99"/>
      <c r="H20" s="1"/>
      <c r="I20" s="3"/>
    </row>
    <row r="21" spans="1:9" s="14" customFormat="1" ht="11.85" customHeight="1" x14ac:dyDescent="0.25">
      <c r="A21" s="99"/>
      <c r="B21" s="101"/>
      <c r="C21" s="102"/>
      <c r="D21" s="99"/>
      <c r="E21" s="99"/>
      <c r="F21" s="100"/>
      <c r="G21" s="99"/>
    </row>
    <row r="22" spans="1:9" ht="12" x14ac:dyDescent="0.25">
      <c r="A22" s="99"/>
      <c r="B22" s="101"/>
      <c r="C22" s="102"/>
      <c r="D22" s="99"/>
      <c r="E22" s="99"/>
      <c r="F22" s="100"/>
      <c r="G22" s="99"/>
    </row>
    <row r="23" spans="1:9" ht="24" x14ac:dyDescent="0.2">
      <c r="A23" s="126" t="str">
        <f ca="1">IF((ISNUMBER(B23)),$A$6,"")</f>
        <v>15.</v>
      </c>
      <c r="B23" s="126">
        <v>1</v>
      </c>
      <c r="C23" s="126" t="s">
        <v>370</v>
      </c>
      <c r="D23" s="103"/>
      <c r="E23" s="103"/>
      <c r="F23" s="104"/>
      <c r="G23" s="105"/>
    </row>
    <row r="24" spans="1:9" ht="172.2" x14ac:dyDescent="0.25">
      <c r="A24" s="5"/>
      <c r="B24" s="5"/>
      <c r="C24" s="72" t="s">
        <v>517</v>
      </c>
    </row>
    <row r="25" spans="1:9" ht="12" x14ac:dyDescent="0.25">
      <c r="A25" s="5"/>
      <c r="C25" s="7"/>
      <c r="D25" s="39" t="s">
        <v>37</v>
      </c>
      <c r="E25" s="39">
        <v>7</v>
      </c>
      <c r="F25" s="96"/>
      <c r="G25" s="96">
        <f>E25*F25</f>
        <v>0</v>
      </c>
    </row>
    <row r="26" spans="1:9" ht="12" x14ac:dyDescent="0.25">
      <c r="A26" s="5"/>
      <c r="C26" s="7"/>
      <c r="D26" s="39"/>
      <c r="E26" s="39"/>
      <c r="F26" s="96"/>
      <c r="G26" s="96"/>
    </row>
    <row r="27" spans="1:9" s="5" customFormat="1" ht="24" x14ac:dyDescent="0.25">
      <c r="A27" s="126" t="str">
        <f ca="1">IF((ISNUMBER(B27)),$A$6,"")</f>
        <v>15.</v>
      </c>
      <c r="B27" s="126">
        <f>IF(AND(ISTEXT(C27),ISBLANK(D27)),COUNT($B$5:B25)+1,"")</f>
        <v>2</v>
      </c>
      <c r="C27" s="126" t="s">
        <v>371</v>
      </c>
      <c r="D27" s="39"/>
      <c r="E27" s="39"/>
      <c r="F27" s="96"/>
      <c r="G27" s="96"/>
    </row>
    <row r="28" spans="1:9" ht="217.8" x14ac:dyDescent="0.25">
      <c r="A28" s="5"/>
      <c r="B28" s="5"/>
      <c r="C28" s="72" t="s">
        <v>518</v>
      </c>
      <c r="D28" s="39"/>
      <c r="E28" s="39"/>
      <c r="F28" s="96"/>
      <c r="G28" s="96"/>
    </row>
    <row r="29" spans="1:9" ht="12" x14ac:dyDescent="0.25">
      <c r="A29" s="5"/>
      <c r="C29" s="7"/>
      <c r="D29" s="39" t="s">
        <v>37</v>
      </c>
      <c r="E29" s="39">
        <v>4</v>
      </c>
      <c r="F29" s="96"/>
      <c r="G29" s="96">
        <f>E29*F29</f>
        <v>0</v>
      </c>
    </row>
    <row r="30" spans="1:9" ht="12" x14ac:dyDescent="0.25">
      <c r="A30" s="5"/>
      <c r="C30" s="7"/>
      <c r="D30" s="39"/>
      <c r="E30" s="39"/>
      <c r="F30" s="96"/>
      <c r="G30" s="96"/>
    </row>
    <row r="31" spans="1:9" ht="24" x14ac:dyDescent="0.2">
      <c r="A31" s="126" t="str">
        <f ca="1">IF((ISNUMBER(B31)),$A$6,"")</f>
        <v>15.</v>
      </c>
      <c r="B31" s="126">
        <f>IF(AND(ISTEXT(C31),ISBLANK(D31)),COUNT($B$5:B29)+1,"")</f>
        <v>3</v>
      </c>
      <c r="C31" s="126" t="s">
        <v>372</v>
      </c>
      <c r="D31" s="39"/>
      <c r="E31" s="39"/>
      <c r="F31" s="96"/>
      <c r="G31" s="96"/>
    </row>
    <row r="32" spans="1:9" ht="217.8" x14ac:dyDescent="0.25">
      <c r="A32" s="5"/>
      <c r="B32" s="5"/>
      <c r="C32" s="72" t="s">
        <v>519</v>
      </c>
      <c r="D32" s="39"/>
      <c r="E32" s="39"/>
      <c r="F32" s="96"/>
      <c r="G32" s="96"/>
    </row>
    <row r="33" spans="1:7" ht="12" x14ac:dyDescent="0.25">
      <c r="A33" s="5"/>
      <c r="C33" s="7"/>
      <c r="D33" s="39" t="s">
        <v>37</v>
      </c>
      <c r="E33" s="39">
        <v>1</v>
      </c>
      <c r="F33" s="96"/>
      <c r="G33" s="96">
        <f>E33*F33</f>
        <v>0</v>
      </c>
    </row>
    <row r="34" spans="1:7" ht="25.5" customHeight="1" x14ac:dyDescent="0.25">
      <c r="A34" s="5"/>
      <c r="C34" s="7" t="s">
        <v>501</v>
      </c>
      <c r="D34" s="39" t="s">
        <v>37</v>
      </c>
      <c r="E34" s="39">
        <v>1</v>
      </c>
      <c r="F34" s="96"/>
      <c r="G34" s="96">
        <f>E34*F34</f>
        <v>0</v>
      </c>
    </row>
    <row r="35" spans="1:7" ht="12" x14ac:dyDescent="0.25">
      <c r="A35" s="5"/>
      <c r="C35" s="7"/>
      <c r="D35" s="39"/>
      <c r="E35" s="39"/>
      <c r="F35" s="96"/>
      <c r="G35" s="96"/>
    </row>
    <row r="36" spans="1:7" ht="24" x14ac:dyDescent="0.2">
      <c r="A36" s="126" t="str">
        <f ca="1">IF((ISNUMBER(B36)),$A$6,"")</f>
        <v>15.</v>
      </c>
      <c r="B36" s="132">
        <f>IF(AND(ISTEXT(C36),ISBLANK(D36)),COUNT($B$5:B34)+1,"")</f>
        <v>4</v>
      </c>
      <c r="C36" s="74" t="s">
        <v>373</v>
      </c>
      <c r="D36" s="39"/>
      <c r="E36" s="39"/>
      <c r="F36" s="96"/>
      <c r="G36" s="96"/>
    </row>
    <row r="37" spans="1:7" ht="217.8" x14ac:dyDescent="0.25">
      <c r="A37" s="5"/>
      <c r="B37" s="5"/>
      <c r="C37" s="72" t="s">
        <v>520</v>
      </c>
      <c r="D37" s="39"/>
      <c r="E37" s="39"/>
      <c r="F37" s="96"/>
      <c r="G37" s="96"/>
    </row>
    <row r="38" spans="1:7" ht="12" x14ac:dyDescent="0.25">
      <c r="A38" s="5"/>
      <c r="C38" s="7"/>
      <c r="D38" s="39" t="s">
        <v>37</v>
      </c>
      <c r="E38" s="39">
        <v>1</v>
      </c>
      <c r="F38" s="96"/>
      <c r="G38" s="96">
        <f>E38*F38</f>
        <v>0</v>
      </c>
    </row>
    <row r="39" spans="1:7" ht="12" x14ac:dyDescent="0.25">
      <c r="A39" s="5"/>
      <c r="C39" s="7"/>
      <c r="D39" s="39"/>
      <c r="E39" s="39"/>
      <c r="F39" s="96"/>
      <c r="G39" s="96"/>
    </row>
    <row r="40" spans="1:7" ht="24" x14ac:dyDescent="0.2">
      <c r="A40" s="126" t="str">
        <f ca="1">IF((ISNUMBER(B40)),$A$6,"")</f>
        <v>15.</v>
      </c>
      <c r="B40" s="132">
        <f>IF(AND(ISTEXT(C40),ISBLANK(D40)),COUNT($B$5:B38)+1,"")</f>
        <v>5</v>
      </c>
      <c r="C40" s="74" t="s">
        <v>374</v>
      </c>
      <c r="D40" s="39"/>
      <c r="E40" s="39"/>
      <c r="F40" s="96"/>
      <c r="G40" s="96"/>
    </row>
    <row r="41" spans="1:7" ht="240.6" x14ac:dyDescent="0.25">
      <c r="A41" s="5"/>
      <c r="B41" s="5"/>
      <c r="C41" s="72" t="s">
        <v>522</v>
      </c>
      <c r="D41" s="39"/>
      <c r="E41" s="39"/>
      <c r="F41" s="96"/>
      <c r="G41" s="96"/>
    </row>
    <row r="42" spans="1:7" ht="12" x14ac:dyDescent="0.25">
      <c r="A42" s="5"/>
      <c r="C42" s="7"/>
      <c r="D42" s="39" t="s">
        <v>37</v>
      </c>
      <c r="E42" s="39">
        <v>1</v>
      </c>
      <c r="F42" s="96"/>
      <c r="G42" s="96">
        <f>E42*F42</f>
        <v>0</v>
      </c>
    </row>
    <row r="43" spans="1:7" ht="12" x14ac:dyDescent="0.25">
      <c r="A43" s="5"/>
      <c r="C43" s="7"/>
      <c r="D43" s="39"/>
      <c r="E43" s="39"/>
      <c r="F43" s="96"/>
      <c r="G43" s="96"/>
    </row>
    <row r="44" spans="1:7" ht="24" x14ac:dyDescent="0.2">
      <c r="A44" s="126" t="str">
        <f ca="1">IF((ISNUMBER(B44)),$A$6,"")</f>
        <v>15.</v>
      </c>
      <c r="B44" s="132">
        <f>IF(AND(ISTEXT(C44),ISBLANK(D44)),COUNT($B$5:B42)+1,"")</f>
        <v>6</v>
      </c>
      <c r="C44" s="74" t="s">
        <v>375</v>
      </c>
      <c r="D44" s="39"/>
      <c r="E44" s="39"/>
      <c r="F44" s="96"/>
      <c r="G44" s="96"/>
    </row>
    <row r="45" spans="1:7" ht="240.6" x14ac:dyDescent="0.25">
      <c r="A45" s="5"/>
      <c r="B45" s="5"/>
      <c r="C45" s="72" t="s">
        <v>521</v>
      </c>
      <c r="D45" s="39"/>
      <c r="E45" s="39"/>
      <c r="F45" s="96"/>
      <c r="G45" s="96"/>
    </row>
    <row r="46" spans="1:7" ht="12" x14ac:dyDescent="0.25">
      <c r="A46" s="5"/>
      <c r="C46" s="7"/>
      <c r="D46" s="39" t="s">
        <v>37</v>
      </c>
      <c r="E46" s="39">
        <v>2</v>
      </c>
      <c r="F46" s="96"/>
      <c r="G46" s="96">
        <f>E46*F46</f>
        <v>0</v>
      </c>
    </row>
    <row r="47" spans="1:7" ht="12" x14ac:dyDescent="0.25">
      <c r="A47" s="5"/>
      <c r="C47" s="7"/>
      <c r="D47" s="39"/>
      <c r="E47" s="39"/>
      <c r="F47" s="96"/>
      <c r="G47" s="96"/>
    </row>
    <row r="48" spans="1:7" ht="24" x14ac:dyDescent="0.2">
      <c r="A48" s="126" t="str">
        <f ca="1">IF((ISNUMBER(B48)),$A$6,"")</f>
        <v>15.</v>
      </c>
      <c r="B48" s="126">
        <f>IF(AND(ISTEXT(C48),ISBLANK(D48)),COUNT($B$5:B46)+1,"")</f>
        <v>7</v>
      </c>
      <c r="C48" s="126" t="s">
        <v>376</v>
      </c>
      <c r="D48" s="39"/>
      <c r="E48" s="39"/>
      <c r="F48" s="96"/>
      <c r="G48" s="96"/>
    </row>
    <row r="49" spans="1:7" ht="161.4" x14ac:dyDescent="0.25">
      <c r="A49" s="5"/>
      <c r="B49" s="5"/>
      <c r="C49" s="72" t="s">
        <v>523</v>
      </c>
      <c r="D49" s="39"/>
      <c r="E49" s="39"/>
      <c r="F49" s="96"/>
      <c r="G49" s="96"/>
    </row>
    <row r="50" spans="1:7" ht="12" x14ac:dyDescent="0.25">
      <c r="A50" s="5"/>
      <c r="C50" s="7" t="s">
        <v>377</v>
      </c>
      <c r="D50" s="39" t="s">
        <v>37</v>
      </c>
      <c r="E50" s="39">
        <v>2</v>
      </c>
      <c r="F50" s="96"/>
      <c r="G50" s="96">
        <f>E50*F50</f>
        <v>0</v>
      </c>
    </row>
    <row r="51" spans="1:7" ht="12" x14ac:dyDescent="0.25">
      <c r="A51" s="5"/>
      <c r="C51" s="7" t="s">
        <v>378</v>
      </c>
      <c r="D51" s="39" t="s">
        <v>37</v>
      </c>
      <c r="E51" s="39">
        <v>1</v>
      </c>
      <c r="F51" s="96"/>
      <c r="G51" s="96">
        <f>E51*F51</f>
        <v>0</v>
      </c>
    </row>
    <row r="52" spans="1:7" ht="12" x14ac:dyDescent="0.25">
      <c r="A52" s="5"/>
      <c r="C52" s="7"/>
      <c r="D52" s="39"/>
      <c r="E52" s="39"/>
      <c r="F52" s="96"/>
      <c r="G52" s="96"/>
    </row>
    <row r="53" spans="1:7" ht="24" x14ac:dyDescent="0.2">
      <c r="A53" s="126" t="str">
        <f ca="1">IF((ISNUMBER(B53)),$A$6,"")</f>
        <v>15.</v>
      </c>
      <c r="B53" s="126">
        <f>IF(AND(ISTEXT(C53),ISBLANK(D53)),COUNT($B$5:B51)+1,"")</f>
        <v>8</v>
      </c>
      <c r="C53" s="126" t="s">
        <v>379</v>
      </c>
      <c r="D53" s="39"/>
      <c r="E53" s="39"/>
      <c r="F53" s="96"/>
      <c r="G53" s="96"/>
    </row>
    <row r="54" spans="1:7" ht="125.4" x14ac:dyDescent="0.25">
      <c r="A54" s="5"/>
      <c r="B54" s="5"/>
      <c r="C54" s="38" t="s">
        <v>524</v>
      </c>
      <c r="D54" s="39"/>
      <c r="E54" s="39"/>
      <c r="F54" s="96"/>
      <c r="G54" s="96"/>
    </row>
    <row r="55" spans="1:7" ht="12" x14ac:dyDescent="0.25">
      <c r="A55" s="5"/>
      <c r="C55" s="38" t="s">
        <v>38</v>
      </c>
      <c r="D55" s="39" t="s">
        <v>37</v>
      </c>
      <c r="E55" s="39">
        <v>1</v>
      </c>
      <c r="F55" s="96"/>
      <c r="G55" s="96">
        <f>E55*F55</f>
        <v>0</v>
      </c>
    </row>
    <row r="56" spans="1:7" ht="12" x14ac:dyDescent="0.25">
      <c r="A56" s="5"/>
      <c r="C56" s="38" t="s">
        <v>380</v>
      </c>
      <c r="D56" s="39" t="s">
        <v>37</v>
      </c>
      <c r="E56" s="39">
        <v>1</v>
      </c>
      <c r="F56" s="96"/>
      <c r="G56" s="96">
        <f>E56*F56</f>
        <v>0</v>
      </c>
    </row>
    <row r="57" spans="1:7" ht="12" x14ac:dyDescent="0.25">
      <c r="A57" s="5"/>
      <c r="C57" s="7"/>
      <c r="D57" s="39"/>
      <c r="E57" s="39"/>
      <c r="F57" s="96"/>
      <c r="G57" s="96"/>
    </row>
    <row r="58" spans="1:7" ht="24" x14ac:dyDescent="0.2">
      <c r="A58" s="126" t="str">
        <f ca="1">IF((ISNUMBER(B58)),$A$6,"")</f>
        <v>15.</v>
      </c>
      <c r="B58" s="126">
        <f>IF(AND(ISTEXT(C58),ISBLANK(D58)),COUNT($B$5:B56)+1,"")</f>
        <v>9</v>
      </c>
      <c r="C58" s="126" t="s">
        <v>381</v>
      </c>
      <c r="D58" s="39"/>
      <c r="E58" s="39"/>
      <c r="F58" s="96"/>
      <c r="G58" s="96"/>
    </row>
    <row r="59" spans="1:7" ht="136.80000000000001" x14ac:dyDescent="0.25">
      <c r="A59" s="5"/>
      <c r="B59" s="5"/>
      <c r="C59" s="38" t="s">
        <v>525</v>
      </c>
      <c r="D59" s="39"/>
      <c r="E59" s="39"/>
      <c r="F59" s="96"/>
      <c r="G59" s="96"/>
    </row>
    <row r="60" spans="1:7" ht="12" x14ac:dyDescent="0.25">
      <c r="A60" s="5"/>
      <c r="C60" s="38" t="s">
        <v>38</v>
      </c>
      <c r="D60" s="39" t="s">
        <v>37</v>
      </c>
      <c r="E60" s="39">
        <v>1</v>
      </c>
      <c r="F60" s="96"/>
      <c r="G60" s="96">
        <f>E60*F60</f>
        <v>0</v>
      </c>
    </row>
    <row r="61" spans="1:7" ht="12" x14ac:dyDescent="0.25">
      <c r="A61" s="5"/>
      <c r="C61" s="7"/>
      <c r="D61" s="39"/>
      <c r="E61" s="39"/>
      <c r="F61" s="96"/>
      <c r="G61" s="96"/>
    </row>
    <row r="62" spans="1:7" ht="24" x14ac:dyDescent="0.2">
      <c r="A62" s="126" t="str">
        <f ca="1">IF((ISNUMBER(B62)),$A$6,"")</f>
        <v>15.</v>
      </c>
      <c r="B62" s="126">
        <f>IF(AND(ISTEXT(C62),ISBLANK(D62)),COUNT($B$5:B60)+1,"")</f>
        <v>10</v>
      </c>
      <c r="C62" s="126" t="s">
        <v>382</v>
      </c>
      <c r="D62" s="39"/>
      <c r="E62" s="39"/>
      <c r="F62" s="96"/>
      <c r="G62" s="96"/>
    </row>
    <row r="63" spans="1:7" ht="136.80000000000001" x14ac:dyDescent="0.25">
      <c r="A63" s="5"/>
      <c r="B63" s="5"/>
      <c r="C63" s="38" t="s">
        <v>546</v>
      </c>
      <c r="D63" s="39"/>
      <c r="E63" s="39"/>
      <c r="F63" s="96"/>
      <c r="G63" s="96"/>
    </row>
    <row r="64" spans="1:7" ht="12" x14ac:dyDescent="0.25">
      <c r="A64" s="5"/>
      <c r="C64" s="38" t="s">
        <v>36</v>
      </c>
      <c r="D64" s="39" t="s">
        <v>37</v>
      </c>
      <c r="E64" s="39">
        <v>2</v>
      </c>
      <c r="F64" s="96"/>
      <c r="G64" s="96">
        <f>E64*F64</f>
        <v>0</v>
      </c>
    </row>
    <row r="65" spans="1:7" ht="12" x14ac:dyDescent="0.25">
      <c r="A65" s="5"/>
      <c r="C65" s="7"/>
      <c r="D65" s="39"/>
      <c r="E65" s="39"/>
      <c r="F65" s="96"/>
      <c r="G65" s="96"/>
    </row>
    <row r="66" spans="1:7" ht="24" x14ac:dyDescent="0.2">
      <c r="A66" s="126" t="str">
        <f ca="1">IF((ISNUMBER(B66)),$A$6,"")</f>
        <v>15.</v>
      </c>
      <c r="B66" s="126">
        <f>IF(AND(ISTEXT(C66),ISBLANK(D66)),COUNT($B$5:B64)+1,"")</f>
        <v>11</v>
      </c>
      <c r="C66" s="126" t="s">
        <v>383</v>
      </c>
      <c r="D66" s="39"/>
      <c r="E66" s="39"/>
      <c r="F66" s="96"/>
      <c r="G66" s="96"/>
    </row>
    <row r="67" spans="1:7" ht="136.80000000000001" x14ac:dyDescent="0.25">
      <c r="A67" s="5"/>
      <c r="B67" s="5"/>
      <c r="C67" s="38" t="s">
        <v>545</v>
      </c>
      <c r="D67" s="39"/>
      <c r="E67" s="39"/>
      <c r="F67" s="96"/>
      <c r="G67" s="96"/>
    </row>
    <row r="68" spans="1:7" ht="12" x14ac:dyDescent="0.25">
      <c r="A68" s="5"/>
      <c r="C68" s="7"/>
      <c r="D68" s="39" t="s">
        <v>37</v>
      </c>
      <c r="E68" s="39">
        <v>1</v>
      </c>
      <c r="F68" s="96"/>
      <c r="G68" s="96">
        <f>E68*F68</f>
        <v>0</v>
      </c>
    </row>
    <row r="69" spans="1:7" ht="12" x14ac:dyDescent="0.25">
      <c r="A69" s="5"/>
      <c r="C69" s="7"/>
      <c r="D69" s="39"/>
      <c r="E69" s="39"/>
      <c r="F69" s="96"/>
      <c r="G69" s="96"/>
    </row>
    <row r="70" spans="1:7" ht="24" x14ac:dyDescent="0.2">
      <c r="A70" s="126" t="str">
        <f ca="1">IF((ISNUMBER(B70)),$A$6,"")</f>
        <v>15.</v>
      </c>
      <c r="B70" s="126">
        <f>IF(AND(ISTEXT(C70),ISBLANK(D70)),COUNT($B$5:B68)+1,"")</f>
        <v>12</v>
      </c>
      <c r="C70" s="126" t="s">
        <v>384</v>
      </c>
      <c r="D70" s="39"/>
      <c r="E70" s="39"/>
      <c r="F70" s="96"/>
      <c r="G70" s="96"/>
    </row>
    <row r="71" spans="1:7" ht="114" x14ac:dyDescent="0.25">
      <c r="A71" s="5"/>
      <c r="B71" s="5"/>
      <c r="C71" s="38" t="s">
        <v>544</v>
      </c>
      <c r="D71" s="39"/>
      <c r="E71" s="39"/>
      <c r="F71" s="96"/>
      <c r="G71" s="96"/>
    </row>
    <row r="72" spans="1:7" ht="12" x14ac:dyDescent="0.25">
      <c r="A72" s="5"/>
      <c r="C72" s="7"/>
      <c r="D72" s="39" t="s">
        <v>37</v>
      </c>
      <c r="E72" s="39">
        <v>1</v>
      </c>
      <c r="F72" s="96"/>
      <c r="G72" s="96">
        <f>E72*F72</f>
        <v>0</v>
      </c>
    </row>
    <row r="73" spans="1:7" ht="12" x14ac:dyDescent="0.25">
      <c r="A73" s="5"/>
      <c r="C73" s="7"/>
      <c r="D73" s="39"/>
      <c r="E73" s="39"/>
      <c r="F73" s="96"/>
      <c r="G73" s="96"/>
    </row>
    <row r="74" spans="1:7" ht="24" x14ac:dyDescent="0.2">
      <c r="A74" s="126" t="str">
        <f ca="1">IF((ISNUMBER(B74)),$A$6,"")</f>
        <v>15.</v>
      </c>
      <c r="B74" s="126">
        <f>IF(AND(ISTEXT(C74),ISBLANK(D74)),COUNT($B$5:B72)+1,"")</f>
        <v>13</v>
      </c>
      <c r="C74" s="126" t="s">
        <v>385</v>
      </c>
      <c r="D74" s="39"/>
      <c r="E74" s="39"/>
      <c r="F74" s="96"/>
      <c r="G74" s="96"/>
    </row>
    <row r="75" spans="1:7" ht="171" x14ac:dyDescent="0.25">
      <c r="A75" s="5"/>
      <c r="B75" s="5"/>
      <c r="C75" s="38" t="s">
        <v>543</v>
      </c>
      <c r="D75" s="39"/>
      <c r="E75" s="39"/>
      <c r="F75" s="96"/>
      <c r="G75" s="96"/>
    </row>
    <row r="76" spans="1:7" ht="12" x14ac:dyDescent="0.25">
      <c r="A76" s="5"/>
      <c r="C76" s="7"/>
      <c r="D76" s="39" t="s">
        <v>37</v>
      </c>
      <c r="E76" s="39">
        <v>1</v>
      </c>
      <c r="F76" s="96"/>
      <c r="G76" s="96">
        <f>E76*F76</f>
        <v>0</v>
      </c>
    </row>
    <row r="77" spans="1:7" ht="12" x14ac:dyDescent="0.25">
      <c r="A77" s="5"/>
      <c r="C77" s="7"/>
      <c r="D77" s="39"/>
      <c r="E77" s="39"/>
      <c r="F77" s="96"/>
      <c r="G77" s="96"/>
    </row>
    <row r="78" spans="1:7" ht="24" x14ac:dyDescent="0.2">
      <c r="A78" s="126" t="str">
        <f ca="1">IF((ISNUMBER(B78)),$A$6,"")</f>
        <v>15.</v>
      </c>
      <c r="B78" s="126">
        <f>IF(AND(ISTEXT(C78),ISBLANK(D78)),COUNT($B$5:B76)+1,"")</f>
        <v>14</v>
      </c>
      <c r="C78" s="126" t="s">
        <v>386</v>
      </c>
      <c r="D78" s="39"/>
      <c r="E78" s="39"/>
      <c r="F78" s="96"/>
      <c r="G78" s="96"/>
    </row>
    <row r="79" spans="1:7" ht="182.4" x14ac:dyDescent="0.25">
      <c r="A79" s="5"/>
      <c r="B79" s="5"/>
      <c r="C79" s="38" t="s">
        <v>542</v>
      </c>
      <c r="D79" s="39"/>
      <c r="E79" s="39"/>
      <c r="F79" s="96"/>
      <c r="G79" s="96"/>
    </row>
    <row r="80" spans="1:7" ht="12" x14ac:dyDescent="0.25">
      <c r="A80" s="5"/>
      <c r="C80" s="7"/>
      <c r="D80" s="39" t="s">
        <v>37</v>
      </c>
      <c r="E80" s="39">
        <v>1</v>
      </c>
      <c r="F80" s="96"/>
      <c r="G80" s="96">
        <f>E80*F80</f>
        <v>0</v>
      </c>
    </row>
    <row r="81" spans="1:7" ht="12" x14ac:dyDescent="0.25">
      <c r="A81" s="5"/>
      <c r="C81" s="7"/>
      <c r="D81" s="39"/>
      <c r="E81" s="39"/>
      <c r="F81" s="96"/>
      <c r="G81" s="96"/>
    </row>
    <row r="82" spans="1:7" ht="24" x14ac:dyDescent="0.2">
      <c r="A82" s="211" t="str">
        <f ca="1">IF((ISNUMBER(B82)),$A$6,"")</f>
        <v>15.</v>
      </c>
      <c r="B82" s="211">
        <f>IF(AND(ISTEXT(C82),ISBLANK(D82)),COUNT($B$5:B80)+1,"")</f>
        <v>15</v>
      </c>
      <c r="C82" s="211" t="s">
        <v>554</v>
      </c>
      <c r="D82" s="39"/>
      <c r="E82" s="39"/>
      <c r="F82" s="96"/>
      <c r="G82" s="96"/>
    </row>
    <row r="83" spans="1:7" ht="114" x14ac:dyDescent="0.25">
      <c r="A83" s="5"/>
      <c r="B83" s="5"/>
      <c r="C83" s="213" t="s">
        <v>557</v>
      </c>
      <c r="D83" s="39"/>
      <c r="E83" s="39"/>
      <c r="F83" s="96"/>
      <c r="G83" s="96"/>
    </row>
    <row r="84" spans="1:7" ht="12" x14ac:dyDescent="0.25">
      <c r="A84" s="5"/>
      <c r="C84" s="7"/>
      <c r="D84" s="39" t="s">
        <v>37</v>
      </c>
      <c r="E84" s="39">
        <v>1</v>
      </c>
      <c r="F84" s="96"/>
      <c r="G84" s="96">
        <f>E84*F84</f>
        <v>0</v>
      </c>
    </row>
    <row r="85" spans="1:7" ht="12" x14ac:dyDescent="0.25">
      <c r="A85" s="5"/>
      <c r="C85" s="7"/>
      <c r="D85" s="39"/>
      <c r="E85" s="39"/>
      <c r="F85" s="96"/>
      <c r="G85" s="96"/>
    </row>
    <row r="86" spans="1:7" ht="12" x14ac:dyDescent="0.2">
      <c r="A86" s="126" t="str">
        <f ca="1">IF((ISNUMBER(B86)),$A$6,"")</f>
        <v>15.</v>
      </c>
      <c r="B86" s="126">
        <f>IF(AND(ISTEXT(C86),ISBLANK(D86)),COUNT($B$5:B84)+1,"")</f>
        <v>16</v>
      </c>
      <c r="C86" s="126" t="s">
        <v>387</v>
      </c>
      <c r="D86" s="39"/>
      <c r="E86" s="39"/>
      <c r="F86" s="96"/>
      <c r="G86" s="96"/>
    </row>
    <row r="87" spans="1:7" ht="159.6" x14ac:dyDescent="0.25">
      <c r="A87" s="5"/>
      <c r="B87" s="5"/>
      <c r="C87" s="38" t="s">
        <v>547</v>
      </c>
      <c r="D87" s="39"/>
      <c r="E87" s="39"/>
      <c r="F87" s="96"/>
      <c r="G87" s="96"/>
    </row>
    <row r="88" spans="1:7" ht="12" x14ac:dyDescent="0.25">
      <c r="A88" s="5"/>
      <c r="C88" s="7"/>
      <c r="D88" s="39" t="s">
        <v>37</v>
      </c>
      <c r="E88" s="39">
        <v>3</v>
      </c>
      <c r="F88" s="96"/>
      <c r="G88" s="96">
        <f>E88*F88</f>
        <v>0</v>
      </c>
    </row>
    <row r="89" spans="1:7" ht="12" x14ac:dyDescent="0.25">
      <c r="A89" s="5"/>
      <c r="C89" s="7"/>
      <c r="D89" s="39"/>
      <c r="E89" s="39"/>
      <c r="F89" s="96"/>
      <c r="G89" s="96"/>
    </row>
    <row r="90" spans="1:7" ht="24" x14ac:dyDescent="0.2">
      <c r="A90" s="126" t="str">
        <f ca="1">IF((ISNUMBER(B90)),$A$6,"")</f>
        <v>15.</v>
      </c>
      <c r="B90" s="126">
        <f>IF(AND(ISTEXT(C90),ISBLANK(D90)),COUNT($B$5:B88)+1,"")</f>
        <v>17</v>
      </c>
      <c r="C90" s="126" t="s">
        <v>388</v>
      </c>
      <c r="D90" s="39"/>
      <c r="E90" s="39"/>
      <c r="F90" s="96"/>
      <c r="G90" s="96"/>
    </row>
    <row r="91" spans="1:7" ht="136.80000000000001" x14ac:dyDescent="0.25">
      <c r="A91" s="5"/>
      <c r="B91" s="5"/>
      <c r="C91" s="38" t="s">
        <v>541</v>
      </c>
      <c r="D91" s="39"/>
      <c r="E91" s="39"/>
      <c r="F91" s="96"/>
      <c r="G91" s="96"/>
    </row>
    <row r="92" spans="1:7" ht="12" x14ac:dyDescent="0.25">
      <c r="A92" s="5"/>
      <c r="C92" s="38" t="s">
        <v>36</v>
      </c>
      <c r="D92" s="39" t="s">
        <v>37</v>
      </c>
      <c r="E92" s="39">
        <v>1</v>
      </c>
      <c r="F92" s="96"/>
      <c r="G92" s="96">
        <f>E92*F92</f>
        <v>0</v>
      </c>
    </row>
    <row r="93" spans="1:7" ht="12" x14ac:dyDescent="0.25">
      <c r="A93" s="5"/>
      <c r="C93" s="38" t="s">
        <v>38</v>
      </c>
      <c r="D93" s="39" t="s">
        <v>37</v>
      </c>
      <c r="E93" s="39">
        <v>1</v>
      </c>
      <c r="F93" s="96"/>
      <c r="G93" s="96">
        <f>E93*F93</f>
        <v>0</v>
      </c>
    </row>
    <row r="94" spans="1:7" ht="12" x14ac:dyDescent="0.25">
      <c r="A94" s="5"/>
      <c r="C94" s="7"/>
      <c r="D94" s="39"/>
      <c r="E94" s="39"/>
      <c r="F94" s="96"/>
      <c r="G94" s="96"/>
    </row>
    <row r="95" spans="1:7" ht="24" x14ac:dyDescent="0.2">
      <c r="A95" s="126" t="str">
        <f ca="1">IF((ISNUMBER(B95)),$A$6,"")</f>
        <v>15.</v>
      </c>
      <c r="B95" s="126">
        <f>IF(AND(ISTEXT(C95),ISBLANK(D95)),COUNT($B$5:B93)+1,"")</f>
        <v>18</v>
      </c>
      <c r="C95" s="126" t="s">
        <v>382</v>
      </c>
      <c r="D95" s="39"/>
      <c r="E95" s="39"/>
      <c r="F95" s="96"/>
      <c r="G95" s="96"/>
    </row>
    <row r="96" spans="1:7" ht="125.4" x14ac:dyDescent="0.25">
      <c r="A96" s="5"/>
      <c r="B96" s="5"/>
      <c r="C96" s="38" t="s">
        <v>540</v>
      </c>
      <c r="D96" s="39"/>
      <c r="E96" s="39"/>
      <c r="F96" s="96"/>
      <c r="G96" s="96"/>
    </row>
    <row r="97" spans="1:7" ht="12" x14ac:dyDescent="0.25">
      <c r="A97" s="5"/>
      <c r="C97" s="38" t="s">
        <v>36</v>
      </c>
      <c r="D97" s="39" t="s">
        <v>37</v>
      </c>
      <c r="E97" s="215">
        <v>2</v>
      </c>
      <c r="F97" s="96"/>
      <c r="G97" s="96">
        <f>E97*F97</f>
        <v>0</v>
      </c>
    </row>
    <row r="98" spans="1:7" ht="12" x14ac:dyDescent="0.25">
      <c r="A98" s="5"/>
      <c r="C98" s="7"/>
      <c r="D98" s="39"/>
      <c r="E98" s="39"/>
      <c r="F98" s="96"/>
      <c r="G98" s="96"/>
    </row>
    <row r="99" spans="1:7" ht="24" x14ac:dyDescent="0.2">
      <c r="A99" s="126" t="str">
        <f ca="1">IF((ISNUMBER(B99)),$A$6,"")</f>
        <v>15.</v>
      </c>
      <c r="B99" s="126">
        <f>IF(AND(ISTEXT(C99),ISBLANK(D99)),COUNT($B$5:B97)+1,"")</f>
        <v>19</v>
      </c>
      <c r="C99" s="126" t="s">
        <v>382</v>
      </c>
      <c r="D99" s="39"/>
      <c r="E99" s="39"/>
      <c r="F99" s="96"/>
      <c r="G99" s="96"/>
    </row>
    <row r="100" spans="1:7" ht="125.4" x14ac:dyDescent="0.25">
      <c r="A100" s="5"/>
      <c r="B100" s="5"/>
      <c r="C100" s="38" t="s">
        <v>539</v>
      </c>
      <c r="D100" s="39"/>
      <c r="E100" s="39"/>
      <c r="F100" s="96"/>
      <c r="G100" s="96"/>
    </row>
    <row r="101" spans="1:7" ht="12" x14ac:dyDescent="0.25">
      <c r="A101" s="5"/>
      <c r="C101" s="38" t="s">
        <v>36</v>
      </c>
      <c r="D101" s="39" t="s">
        <v>37</v>
      </c>
      <c r="E101" s="39">
        <v>1</v>
      </c>
      <c r="F101" s="96"/>
      <c r="G101" s="96">
        <f>E101*F101</f>
        <v>0</v>
      </c>
    </row>
    <row r="102" spans="1:7" ht="12" x14ac:dyDescent="0.25">
      <c r="A102" s="5"/>
      <c r="C102" s="7"/>
      <c r="D102" s="39"/>
      <c r="E102" s="39"/>
      <c r="F102" s="96"/>
      <c r="G102" s="96"/>
    </row>
    <row r="103" spans="1:7" ht="24" x14ac:dyDescent="0.2">
      <c r="A103" s="126" t="str">
        <f ca="1">IF((ISNUMBER(B103)),$A$6,"")</f>
        <v>15.</v>
      </c>
      <c r="B103" s="126">
        <f>IF(AND(ISTEXT(C103),ISBLANK(D103)),COUNT($B$5:B101)+1,"")</f>
        <v>20</v>
      </c>
      <c r="C103" s="126" t="s">
        <v>388</v>
      </c>
      <c r="D103" s="39"/>
      <c r="E103" s="39"/>
      <c r="F103" s="96"/>
      <c r="G103" s="96"/>
    </row>
    <row r="104" spans="1:7" ht="102.6" x14ac:dyDescent="0.25">
      <c r="A104" s="5"/>
      <c r="B104" s="5"/>
      <c r="C104" s="38" t="s">
        <v>538</v>
      </c>
      <c r="D104" s="39"/>
      <c r="E104" s="39"/>
      <c r="F104" s="96"/>
      <c r="G104" s="96"/>
    </row>
    <row r="105" spans="1:7" ht="12" x14ac:dyDescent="0.25">
      <c r="A105" s="5"/>
      <c r="C105" s="38" t="s">
        <v>389</v>
      </c>
      <c r="D105" s="39" t="s">
        <v>37</v>
      </c>
      <c r="E105" s="39">
        <v>1</v>
      </c>
      <c r="F105" s="96"/>
      <c r="G105" s="96">
        <f>E105*F105</f>
        <v>0</v>
      </c>
    </row>
    <row r="106" spans="1:7" ht="12" x14ac:dyDescent="0.25">
      <c r="A106" s="5"/>
      <c r="C106" s="38" t="s">
        <v>390</v>
      </c>
      <c r="D106" s="39" t="s">
        <v>37</v>
      </c>
      <c r="E106" s="39">
        <v>1</v>
      </c>
      <c r="F106" s="96"/>
      <c r="G106" s="96">
        <f>E106*F106</f>
        <v>0</v>
      </c>
    </row>
    <row r="107" spans="1:7" ht="12" x14ac:dyDescent="0.25">
      <c r="A107" s="5"/>
      <c r="C107" s="38" t="s">
        <v>391</v>
      </c>
      <c r="D107" s="39" t="s">
        <v>37</v>
      </c>
      <c r="E107" s="39">
        <v>1</v>
      </c>
      <c r="F107" s="96"/>
      <c r="G107" s="96">
        <f>E107*F107</f>
        <v>0</v>
      </c>
    </row>
    <row r="108" spans="1:7" ht="12" x14ac:dyDescent="0.25">
      <c r="A108" s="5"/>
      <c r="C108" s="7"/>
      <c r="D108" s="39"/>
      <c r="E108" s="39"/>
      <c r="F108" s="96"/>
      <c r="G108" s="96"/>
    </row>
    <row r="109" spans="1:7" ht="24" x14ac:dyDescent="0.2">
      <c r="A109" s="126" t="str">
        <f ca="1">IF((ISNUMBER(B109)),$A$6,"")</f>
        <v>15.</v>
      </c>
      <c r="B109" s="126">
        <f>IF(AND(ISTEXT(C109),ISBLANK(D109)),COUNT($B$5:B107)+1,"")</f>
        <v>21</v>
      </c>
      <c r="C109" s="126" t="s">
        <v>382</v>
      </c>
      <c r="D109" s="39"/>
      <c r="E109" s="39"/>
      <c r="F109" s="96"/>
      <c r="G109" s="96"/>
    </row>
    <row r="110" spans="1:7" ht="114" x14ac:dyDescent="0.25">
      <c r="A110" s="5"/>
      <c r="B110" s="5"/>
      <c r="C110" s="38" t="s">
        <v>537</v>
      </c>
      <c r="D110" s="39"/>
      <c r="E110" s="39"/>
      <c r="F110" s="96"/>
      <c r="G110" s="96"/>
    </row>
    <row r="111" spans="1:7" ht="12" x14ac:dyDescent="0.25">
      <c r="A111" s="5"/>
      <c r="C111" s="38" t="s">
        <v>378</v>
      </c>
      <c r="D111" s="39" t="s">
        <v>37</v>
      </c>
      <c r="E111" s="39">
        <v>1</v>
      </c>
      <c r="F111" s="96"/>
      <c r="G111" s="96">
        <f>E111*F111</f>
        <v>0</v>
      </c>
    </row>
    <row r="112" spans="1:7" ht="12" x14ac:dyDescent="0.25">
      <c r="A112" s="5"/>
      <c r="C112" s="7"/>
      <c r="D112" s="39"/>
      <c r="E112" s="39"/>
      <c r="F112" s="96"/>
      <c r="G112" s="96"/>
    </row>
    <row r="113" spans="1:7" ht="24" x14ac:dyDescent="0.2">
      <c r="A113" s="126" t="str">
        <f ca="1">IF((ISNUMBER(B113)),$A$6,"")</f>
        <v>15.</v>
      </c>
      <c r="B113" s="126">
        <f>IF(AND(ISTEXT(C113),ISBLANK(D113)),COUNT($B$5:B111)+1,"")</f>
        <v>22</v>
      </c>
      <c r="C113" s="126" t="s">
        <v>392</v>
      </c>
      <c r="D113" s="39"/>
      <c r="E113" s="39"/>
      <c r="F113" s="96"/>
      <c r="G113" s="96"/>
    </row>
    <row r="114" spans="1:7" ht="102.6" x14ac:dyDescent="0.25">
      <c r="A114" s="5"/>
      <c r="B114" s="5"/>
      <c r="C114" s="38" t="s">
        <v>536</v>
      </c>
      <c r="D114" s="39"/>
      <c r="E114" s="39"/>
      <c r="F114" s="96"/>
      <c r="G114" s="96"/>
    </row>
    <row r="115" spans="1:7" ht="12" x14ac:dyDescent="0.25">
      <c r="A115" s="5"/>
      <c r="C115" s="38" t="s">
        <v>389</v>
      </c>
      <c r="D115" s="39" t="s">
        <v>37</v>
      </c>
      <c r="E115" s="39">
        <v>1</v>
      </c>
      <c r="F115" s="96"/>
      <c r="G115" s="96">
        <f>E115*F115</f>
        <v>0</v>
      </c>
    </row>
    <row r="116" spans="1:7" ht="12" x14ac:dyDescent="0.25">
      <c r="A116" s="5"/>
      <c r="C116" s="38" t="s">
        <v>390</v>
      </c>
      <c r="D116" s="39" t="s">
        <v>37</v>
      </c>
      <c r="E116" s="39">
        <v>2</v>
      </c>
      <c r="F116" s="96"/>
      <c r="G116" s="96">
        <f>E116*F116</f>
        <v>0</v>
      </c>
    </row>
    <row r="117" spans="1:7" ht="12" x14ac:dyDescent="0.25">
      <c r="A117" s="5"/>
      <c r="C117" s="7"/>
      <c r="D117" s="39"/>
      <c r="E117" s="39"/>
      <c r="F117" s="96"/>
      <c r="G117" s="96"/>
    </row>
    <row r="118" spans="1:7" ht="24" x14ac:dyDescent="0.2">
      <c r="A118" s="126" t="str">
        <f ca="1">IF((ISNUMBER(B118)),$A$6,"")</f>
        <v>15.</v>
      </c>
      <c r="B118" s="126">
        <f>IF(AND(ISTEXT(C118),ISBLANK(D118)),COUNT($B$5:B116)+1,"")</f>
        <v>23</v>
      </c>
      <c r="C118" s="126" t="s">
        <v>393</v>
      </c>
      <c r="D118" s="39"/>
      <c r="E118" s="39"/>
      <c r="F118" s="96"/>
      <c r="G118" s="96"/>
    </row>
    <row r="119" spans="1:7" ht="102.6" x14ac:dyDescent="0.25">
      <c r="A119" s="5"/>
      <c r="B119" s="5"/>
      <c r="C119" s="38" t="s">
        <v>535</v>
      </c>
      <c r="D119" s="39"/>
      <c r="E119" s="39"/>
      <c r="F119" s="96"/>
      <c r="G119" s="96"/>
    </row>
    <row r="120" spans="1:7" ht="12" x14ac:dyDescent="0.25">
      <c r="A120" s="5"/>
      <c r="C120" s="38" t="s">
        <v>389</v>
      </c>
      <c r="D120" s="39" t="s">
        <v>37</v>
      </c>
      <c r="E120" s="39">
        <v>2</v>
      </c>
      <c r="F120" s="96"/>
      <c r="G120" s="96">
        <f>E120*F120</f>
        <v>0</v>
      </c>
    </row>
    <row r="121" spans="1:7" ht="12" x14ac:dyDescent="0.25">
      <c r="A121" s="5"/>
      <c r="C121" s="38" t="s">
        <v>390</v>
      </c>
      <c r="D121" s="39" t="s">
        <v>37</v>
      </c>
      <c r="E121" s="39">
        <v>2</v>
      </c>
      <c r="F121" s="96"/>
      <c r="G121" s="96">
        <f>E121*F121</f>
        <v>0</v>
      </c>
    </row>
    <row r="122" spans="1:7" ht="12" x14ac:dyDescent="0.25">
      <c r="A122" s="5"/>
      <c r="C122" s="7"/>
      <c r="D122" s="39"/>
      <c r="E122" s="39"/>
      <c r="F122" s="96"/>
      <c r="G122" s="96"/>
    </row>
    <row r="123" spans="1:7" ht="24" x14ac:dyDescent="0.2">
      <c r="A123" s="126" t="str">
        <f ca="1">IF((ISNUMBER(B123)),$A$6,"")</f>
        <v>15.</v>
      </c>
      <c r="B123" s="126">
        <f>IF(AND(ISTEXT(C123),ISBLANK(D123)),COUNT($B$5:B121)+1,"")</f>
        <v>24</v>
      </c>
      <c r="C123" s="126" t="s">
        <v>388</v>
      </c>
      <c r="D123" s="39"/>
      <c r="E123" s="39"/>
      <c r="F123" s="96"/>
      <c r="G123" s="96"/>
    </row>
    <row r="124" spans="1:7" ht="91.2" x14ac:dyDescent="0.25">
      <c r="A124" s="5"/>
      <c r="B124" s="5"/>
      <c r="C124" s="38" t="s">
        <v>534</v>
      </c>
      <c r="D124" s="39"/>
      <c r="E124" s="39"/>
      <c r="F124" s="96"/>
      <c r="G124" s="96"/>
    </row>
    <row r="125" spans="1:7" ht="12" x14ac:dyDescent="0.25">
      <c r="A125" s="5"/>
      <c r="C125" s="38" t="s">
        <v>394</v>
      </c>
      <c r="D125" s="39" t="s">
        <v>37</v>
      </c>
      <c r="E125" s="39">
        <v>3</v>
      </c>
      <c r="F125" s="96"/>
      <c r="G125" s="96">
        <f>E125*F125</f>
        <v>0</v>
      </c>
    </row>
    <row r="126" spans="1:7" ht="12" x14ac:dyDescent="0.25">
      <c r="A126" s="5"/>
      <c r="C126" s="38" t="s">
        <v>378</v>
      </c>
      <c r="D126" s="39" t="s">
        <v>37</v>
      </c>
      <c r="E126" s="39">
        <v>5</v>
      </c>
      <c r="F126" s="96"/>
      <c r="G126" s="96">
        <f>E126*F126</f>
        <v>0</v>
      </c>
    </row>
    <row r="127" spans="1:7" ht="12" x14ac:dyDescent="0.25">
      <c r="A127" s="5"/>
      <c r="C127" s="7"/>
      <c r="D127" s="39"/>
      <c r="E127" s="39"/>
      <c r="F127" s="96"/>
      <c r="G127" s="96"/>
    </row>
    <row r="128" spans="1:7" ht="24" x14ac:dyDescent="0.2">
      <c r="A128" s="126" t="str">
        <f ca="1">IF((ISNUMBER(B128)),$A$6,"")</f>
        <v>15.</v>
      </c>
      <c r="B128" s="126">
        <f>IF(AND(ISTEXT(C128),ISBLANK(D128)),COUNT($B$5:B126)+1,"")</f>
        <v>25</v>
      </c>
      <c r="C128" s="126" t="s">
        <v>392</v>
      </c>
      <c r="D128" s="39"/>
      <c r="E128" s="39"/>
      <c r="F128" s="96"/>
      <c r="G128" s="96"/>
    </row>
    <row r="129" spans="1:7" ht="102.6" x14ac:dyDescent="0.25">
      <c r="A129" s="5"/>
      <c r="B129" s="5"/>
      <c r="C129" s="38" t="s">
        <v>533</v>
      </c>
      <c r="D129" s="39"/>
      <c r="E129" s="39"/>
      <c r="F129" s="96"/>
      <c r="G129" s="96"/>
    </row>
    <row r="130" spans="1:7" ht="12" x14ac:dyDescent="0.25">
      <c r="A130" s="5"/>
      <c r="C130" s="38" t="s">
        <v>394</v>
      </c>
      <c r="D130" s="39" t="s">
        <v>37</v>
      </c>
      <c r="E130" s="39">
        <v>2</v>
      </c>
      <c r="F130" s="96"/>
      <c r="G130" s="96">
        <f>E130*F130</f>
        <v>0</v>
      </c>
    </row>
    <row r="131" spans="1:7" ht="12" x14ac:dyDescent="0.25">
      <c r="A131" s="5"/>
      <c r="C131" s="38" t="s">
        <v>378</v>
      </c>
      <c r="D131" s="39" t="s">
        <v>37</v>
      </c>
      <c r="E131" s="39">
        <v>1</v>
      </c>
      <c r="F131" s="96"/>
      <c r="G131" s="96">
        <f>E131*F131</f>
        <v>0</v>
      </c>
    </row>
    <row r="132" spans="1:7" ht="12" x14ac:dyDescent="0.25">
      <c r="A132" s="5"/>
      <c r="C132" s="7"/>
      <c r="D132" s="39"/>
      <c r="E132" s="39"/>
      <c r="F132" s="96"/>
      <c r="G132" s="96"/>
    </row>
    <row r="133" spans="1:7" ht="24" x14ac:dyDescent="0.2">
      <c r="A133" s="126" t="str">
        <f ca="1">IF((ISNUMBER(B133)),$A$6,"")</f>
        <v>15.</v>
      </c>
      <c r="B133" s="126">
        <f>IF(AND(ISTEXT(C133),ISBLANK(D133)),COUNT($B$5:B131)+1,"")</f>
        <v>26</v>
      </c>
      <c r="C133" s="126" t="s">
        <v>393</v>
      </c>
      <c r="D133" s="39"/>
      <c r="E133" s="39"/>
      <c r="F133" s="96"/>
      <c r="G133" s="96"/>
    </row>
    <row r="134" spans="1:7" ht="102.6" x14ac:dyDescent="0.25">
      <c r="A134" s="5"/>
      <c r="B134" s="5"/>
      <c r="C134" s="38" t="s">
        <v>532</v>
      </c>
      <c r="D134" s="39"/>
      <c r="E134" s="39"/>
      <c r="F134" s="96"/>
      <c r="G134" s="96"/>
    </row>
    <row r="135" spans="1:7" ht="12" x14ac:dyDescent="0.25">
      <c r="A135" s="5"/>
      <c r="C135" s="38" t="s">
        <v>389</v>
      </c>
      <c r="D135" s="39" t="s">
        <v>37</v>
      </c>
      <c r="E135" s="39">
        <v>4</v>
      </c>
      <c r="F135" s="96"/>
      <c r="G135" s="96">
        <f>E135*F135</f>
        <v>0</v>
      </c>
    </row>
    <row r="136" spans="1:7" ht="12" x14ac:dyDescent="0.25">
      <c r="A136" s="5"/>
      <c r="C136" s="38" t="s">
        <v>390</v>
      </c>
      <c r="D136" s="39" t="s">
        <v>37</v>
      </c>
      <c r="E136" s="39">
        <v>3</v>
      </c>
      <c r="F136" s="96"/>
      <c r="G136" s="96">
        <f>E136*F136</f>
        <v>0</v>
      </c>
    </row>
    <row r="137" spans="1:7" ht="12" x14ac:dyDescent="0.25">
      <c r="A137" s="5"/>
      <c r="C137" s="7"/>
      <c r="D137" s="39"/>
      <c r="E137" s="39"/>
      <c r="F137" s="96"/>
      <c r="G137" s="96"/>
    </row>
    <row r="138" spans="1:7" ht="24" x14ac:dyDescent="0.2">
      <c r="A138" s="126" t="str">
        <f ca="1">IF((ISNUMBER(B138)),$A$6,"")</f>
        <v>15.</v>
      </c>
      <c r="B138" s="126">
        <f>IF(AND(ISTEXT(C138),ISBLANK(D138)),COUNT($B$5:B136)+1,"")</f>
        <v>27</v>
      </c>
      <c r="C138" s="126" t="s">
        <v>392</v>
      </c>
      <c r="D138" s="39"/>
      <c r="E138" s="39"/>
      <c r="F138" s="96"/>
      <c r="G138" s="96"/>
    </row>
    <row r="139" spans="1:7" ht="102.6" x14ac:dyDescent="0.25">
      <c r="A139" s="5"/>
      <c r="B139" s="5"/>
      <c r="C139" s="38" t="s">
        <v>531</v>
      </c>
      <c r="D139" s="39"/>
      <c r="E139" s="39"/>
      <c r="F139" s="96"/>
      <c r="G139" s="96"/>
    </row>
    <row r="140" spans="1:7" ht="12" x14ac:dyDescent="0.25">
      <c r="A140" s="5"/>
      <c r="C140" s="38" t="s">
        <v>389</v>
      </c>
      <c r="D140" s="39" t="s">
        <v>37</v>
      </c>
      <c r="E140" s="39">
        <v>0</v>
      </c>
      <c r="F140" s="96"/>
      <c r="G140" s="96">
        <f>E140*F140</f>
        <v>0</v>
      </c>
    </row>
    <row r="141" spans="1:7" ht="12" x14ac:dyDescent="0.25">
      <c r="A141" s="5"/>
      <c r="C141" s="38" t="s">
        <v>390</v>
      </c>
      <c r="D141" s="39" t="s">
        <v>37</v>
      </c>
      <c r="E141" s="39">
        <v>3</v>
      </c>
      <c r="F141" s="96"/>
      <c r="G141" s="96">
        <f>E141*F141</f>
        <v>0</v>
      </c>
    </row>
    <row r="142" spans="1:7" ht="12" x14ac:dyDescent="0.25">
      <c r="A142" s="5"/>
      <c r="C142" s="7"/>
      <c r="D142" s="39"/>
      <c r="E142" s="39"/>
      <c r="F142" s="96"/>
      <c r="G142" s="96"/>
    </row>
    <row r="143" spans="1:7" ht="12" x14ac:dyDescent="0.2">
      <c r="A143" s="126" t="str">
        <f ca="1">IF((ISNUMBER(B143)),$A$6,"")</f>
        <v>15.</v>
      </c>
      <c r="B143" s="126">
        <f>IF(AND(ISTEXT(C143),ISBLANK(D143)),COUNT($B$5:B141)+1,"")</f>
        <v>28</v>
      </c>
      <c r="C143" s="126" t="s">
        <v>395</v>
      </c>
      <c r="D143" s="39"/>
      <c r="E143" s="39"/>
      <c r="F143" s="96"/>
      <c r="G143" s="96"/>
    </row>
    <row r="144" spans="1:7" ht="136.80000000000001" x14ac:dyDescent="0.25">
      <c r="A144" s="5"/>
      <c r="B144" s="5"/>
      <c r="C144" s="38" t="s">
        <v>465</v>
      </c>
      <c r="D144" s="39"/>
      <c r="E144" s="39"/>
      <c r="F144" s="96"/>
      <c r="G144" s="96"/>
    </row>
    <row r="145" spans="1:7" ht="12" x14ac:dyDescent="0.25">
      <c r="A145" s="5"/>
      <c r="C145" s="7"/>
      <c r="D145" s="39" t="s">
        <v>37</v>
      </c>
      <c r="E145" s="39">
        <v>10</v>
      </c>
      <c r="F145" s="96"/>
      <c r="G145" s="96">
        <f>E145*F145</f>
        <v>0</v>
      </c>
    </row>
    <row r="146" spans="1:7" ht="12" x14ac:dyDescent="0.25">
      <c r="A146" s="5"/>
      <c r="C146" s="7"/>
      <c r="D146" s="39"/>
      <c r="E146" s="39"/>
      <c r="F146" s="96"/>
      <c r="G146" s="96"/>
    </row>
    <row r="147" spans="1:7" ht="12" x14ac:dyDescent="0.2">
      <c r="A147" s="126" t="str">
        <f ca="1">IF((ISNUMBER(B147)),$A$6,"")</f>
        <v>15.</v>
      </c>
      <c r="B147" s="126">
        <f>IF(AND(ISTEXT(C147),ISBLANK(D147)),COUNT($B$5:B145)+1,"")</f>
        <v>29</v>
      </c>
      <c r="C147" s="126" t="s">
        <v>396</v>
      </c>
      <c r="D147" s="39"/>
      <c r="E147" s="39"/>
      <c r="F147" s="96"/>
      <c r="G147" s="96"/>
    </row>
    <row r="148" spans="1:7" ht="136.80000000000001" x14ac:dyDescent="0.25">
      <c r="A148" s="5"/>
      <c r="B148" s="5"/>
      <c r="C148" s="38" t="s">
        <v>475</v>
      </c>
      <c r="D148" s="39"/>
      <c r="E148" s="39"/>
      <c r="F148" s="96"/>
      <c r="G148" s="96"/>
    </row>
    <row r="149" spans="1:7" ht="12" x14ac:dyDescent="0.25">
      <c r="A149" s="5"/>
      <c r="C149" s="7"/>
      <c r="D149" s="39" t="s">
        <v>37</v>
      </c>
      <c r="E149" s="39">
        <v>2</v>
      </c>
      <c r="F149" s="96"/>
      <c r="G149" s="96">
        <f>E149*F149</f>
        <v>0</v>
      </c>
    </row>
    <row r="150" spans="1:7" ht="12" x14ac:dyDescent="0.25">
      <c r="A150" s="5"/>
      <c r="C150" s="7"/>
      <c r="D150" s="39"/>
      <c r="E150" s="39"/>
      <c r="F150" s="96"/>
      <c r="G150" s="96"/>
    </row>
    <row r="151" spans="1:7" ht="12" x14ac:dyDescent="0.2">
      <c r="A151" s="126" t="str">
        <f ca="1">IF((ISNUMBER(B151)),$A$6,"")</f>
        <v>15.</v>
      </c>
      <c r="B151" s="126">
        <f>IF(AND(ISTEXT(C151),ISBLANK(D151)),COUNT($B$5:B149)+1,"")</f>
        <v>30</v>
      </c>
      <c r="C151" s="126" t="s">
        <v>397</v>
      </c>
      <c r="D151" s="39"/>
      <c r="E151" s="39"/>
      <c r="F151" s="96"/>
      <c r="G151" s="96"/>
    </row>
    <row r="152" spans="1:7" ht="114" x14ac:dyDescent="0.25">
      <c r="A152" s="5"/>
      <c r="B152" s="5"/>
      <c r="C152" s="38" t="s">
        <v>466</v>
      </c>
      <c r="D152" s="39"/>
      <c r="E152" s="39"/>
      <c r="F152" s="96"/>
      <c r="G152" s="96"/>
    </row>
    <row r="153" spans="1:7" ht="12" x14ac:dyDescent="0.25">
      <c r="A153" s="5"/>
      <c r="C153" s="7"/>
      <c r="D153" s="39" t="s">
        <v>35</v>
      </c>
      <c r="E153" s="39">
        <v>14</v>
      </c>
      <c r="F153" s="96"/>
      <c r="G153" s="96">
        <f>E153*F153</f>
        <v>0</v>
      </c>
    </row>
    <row r="154" spans="1:7" ht="12" x14ac:dyDescent="0.25">
      <c r="A154" s="5"/>
      <c r="C154" s="7"/>
      <c r="D154" s="39"/>
      <c r="E154" s="39"/>
      <c r="F154" s="96"/>
      <c r="G154" s="96"/>
    </row>
    <row r="155" spans="1:7" ht="12" x14ac:dyDescent="0.2">
      <c r="A155" s="126" t="str">
        <f ca="1">IF((ISNUMBER(B155)),$A$6,"")</f>
        <v>15.</v>
      </c>
      <c r="B155" s="126">
        <f>IF(AND(ISTEXT(C155),ISBLANK(D155)),COUNT($B$5:B153)+1,"")</f>
        <v>31</v>
      </c>
      <c r="C155" s="126" t="s">
        <v>398</v>
      </c>
      <c r="D155" s="39"/>
      <c r="E155" s="39"/>
      <c r="F155" s="96"/>
      <c r="G155" s="96"/>
    </row>
    <row r="156" spans="1:7" ht="102.6" x14ac:dyDescent="0.25">
      <c r="A156" s="5"/>
      <c r="B156" s="5"/>
      <c r="C156" s="38" t="s">
        <v>467</v>
      </c>
      <c r="D156" s="39"/>
      <c r="E156" s="39"/>
      <c r="F156" s="96"/>
      <c r="G156" s="96"/>
    </row>
    <row r="157" spans="1:7" ht="12" x14ac:dyDescent="0.25">
      <c r="A157" s="5"/>
      <c r="C157" s="7"/>
      <c r="D157" s="39" t="s">
        <v>35</v>
      </c>
      <c r="E157" s="39">
        <v>9</v>
      </c>
      <c r="F157" s="96"/>
      <c r="G157" s="96">
        <f>E157*F157</f>
        <v>0</v>
      </c>
    </row>
    <row r="158" spans="1:7" ht="12" x14ac:dyDescent="0.25">
      <c r="A158" s="5"/>
      <c r="C158" s="7"/>
      <c r="D158" s="39"/>
      <c r="E158" s="39"/>
      <c r="F158" s="96"/>
      <c r="G158" s="96"/>
    </row>
    <row r="159" spans="1:7" ht="12" x14ac:dyDescent="0.2">
      <c r="A159" s="126" t="str">
        <f ca="1">IF((ISNUMBER(B159)),$A$6,"")</f>
        <v>15.</v>
      </c>
      <c r="B159" s="126">
        <f>IF(AND(ISTEXT(C159),ISBLANK(D159)),COUNT($B$5:B157)+1,"")</f>
        <v>32</v>
      </c>
      <c r="C159" s="126" t="s">
        <v>399</v>
      </c>
      <c r="D159" s="39"/>
      <c r="E159" s="39"/>
      <c r="F159" s="96"/>
      <c r="G159" s="96"/>
    </row>
    <row r="160" spans="1:7" ht="114" x14ac:dyDescent="0.25">
      <c r="A160" s="5"/>
      <c r="B160" s="5"/>
      <c r="C160" s="38" t="s">
        <v>468</v>
      </c>
      <c r="D160" s="39"/>
      <c r="E160" s="39"/>
      <c r="F160" s="96"/>
      <c r="G160" s="96"/>
    </row>
    <row r="161" spans="1:7" ht="12" x14ac:dyDescent="0.25">
      <c r="A161" s="5"/>
      <c r="C161" s="7"/>
      <c r="D161" s="39" t="s">
        <v>35</v>
      </c>
      <c r="E161" s="39">
        <v>20</v>
      </c>
      <c r="F161" s="96"/>
      <c r="G161" s="96">
        <f>E161*F161</f>
        <v>0</v>
      </c>
    </row>
    <row r="162" spans="1:7" ht="12" x14ac:dyDescent="0.25">
      <c r="A162" s="5"/>
      <c r="C162" s="7"/>
      <c r="D162" s="39"/>
      <c r="E162" s="39"/>
      <c r="F162" s="96"/>
      <c r="G162" s="96"/>
    </row>
    <row r="163" spans="1:7" ht="12" x14ac:dyDescent="0.2">
      <c r="A163" s="126" t="str">
        <f ca="1">IF((ISNUMBER(B163)),$A$6,"")</f>
        <v>15.</v>
      </c>
      <c r="B163" s="126">
        <f>IF(AND(ISTEXT(C163),ISBLANK(D163)),COUNT($B$5:B161)+1,"")</f>
        <v>33</v>
      </c>
      <c r="C163" s="126" t="s">
        <v>400</v>
      </c>
      <c r="D163" s="39"/>
      <c r="E163" s="39"/>
      <c r="F163" s="96"/>
      <c r="G163" s="96"/>
    </row>
    <row r="164" spans="1:7" ht="68.400000000000006" x14ac:dyDescent="0.25">
      <c r="A164" s="5"/>
      <c r="B164" s="5"/>
      <c r="C164" s="38" t="s">
        <v>469</v>
      </c>
      <c r="D164" s="39"/>
      <c r="E164" s="39"/>
      <c r="F164" s="96"/>
      <c r="G164" s="96"/>
    </row>
    <row r="165" spans="1:7" ht="12" x14ac:dyDescent="0.25">
      <c r="A165" s="5"/>
      <c r="C165" s="7"/>
      <c r="D165" s="39" t="s">
        <v>35</v>
      </c>
      <c r="E165" s="39">
        <v>56</v>
      </c>
      <c r="F165" s="96"/>
      <c r="G165" s="96">
        <f>E165*F165</f>
        <v>0</v>
      </c>
    </row>
    <row r="166" spans="1:7" ht="12" x14ac:dyDescent="0.25">
      <c r="A166" s="5"/>
      <c r="C166" s="7"/>
      <c r="D166" s="39"/>
      <c r="E166" s="39"/>
      <c r="F166" s="96"/>
      <c r="G166" s="96"/>
    </row>
    <row r="167" spans="1:7" ht="12" x14ac:dyDescent="0.2">
      <c r="A167" s="126" t="str">
        <f ca="1">IF((ISNUMBER(B167)),$A$6,"")</f>
        <v>15.</v>
      </c>
      <c r="B167" s="126">
        <f>IF(AND(ISTEXT(C167),ISBLANK(D167)),COUNT($B$5:B165)+1,"")</f>
        <v>34</v>
      </c>
      <c r="C167" s="126" t="s">
        <v>401</v>
      </c>
      <c r="D167" s="39"/>
      <c r="E167" s="39"/>
      <c r="F167" s="96"/>
      <c r="G167" s="96"/>
    </row>
    <row r="168" spans="1:7" ht="91.2" x14ac:dyDescent="0.25">
      <c r="A168" s="5"/>
      <c r="B168" s="5"/>
      <c r="C168" s="38" t="s">
        <v>470</v>
      </c>
      <c r="D168" s="39"/>
      <c r="E168" s="39"/>
      <c r="F168" s="96"/>
      <c r="G168" s="96"/>
    </row>
    <row r="169" spans="1:7" ht="12" x14ac:dyDescent="0.25">
      <c r="A169" s="5"/>
      <c r="C169" s="7"/>
      <c r="D169" s="39" t="s">
        <v>37</v>
      </c>
      <c r="E169" s="39">
        <v>1</v>
      </c>
      <c r="F169" s="96"/>
      <c r="G169" s="96">
        <f>E169*F169</f>
        <v>0</v>
      </c>
    </row>
    <row r="170" spans="1:7" ht="12" x14ac:dyDescent="0.25">
      <c r="A170" s="5"/>
      <c r="C170" s="7"/>
      <c r="D170" s="39"/>
      <c r="E170" s="39"/>
      <c r="F170" s="96"/>
      <c r="G170" s="96"/>
    </row>
    <row r="171" spans="1:7" ht="12" x14ac:dyDescent="0.2">
      <c r="A171" s="126" t="str">
        <f ca="1">IF((ISNUMBER(B171)),$A$6,"")</f>
        <v>15.</v>
      </c>
      <c r="B171" s="126">
        <f>IF(AND(ISTEXT(C171),ISBLANK(D171)),COUNT($B$5:B169)+1,"")</f>
        <v>35</v>
      </c>
      <c r="C171" s="126" t="s">
        <v>402</v>
      </c>
      <c r="D171" s="39"/>
      <c r="E171" s="39"/>
      <c r="F171" s="96"/>
      <c r="G171" s="96"/>
    </row>
    <row r="172" spans="1:7" ht="91.2" x14ac:dyDescent="0.25">
      <c r="A172" s="5"/>
      <c r="B172" s="5"/>
      <c r="C172" s="38" t="s">
        <v>530</v>
      </c>
      <c r="D172" s="39"/>
      <c r="E172" s="39"/>
      <c r="F172" s="96"/>
      <c r="G172" s="96"/>
    </row>
    <row r="173" spans="1:7" ht="12" x14ac:dyDescent="0.25">
      <c r="A173" s="5"/>
      <c r="C173" s="7"/>
      <c r="D173" s="39" t="s">
        <v>37</v>
      </c>
      <c r="E173" s="39">
        <v>3</v>
      </c>
      <c r="F173" s="96"/>
      <c r="G173" s="96">
        <f>E173*F173</f>
        <v>0</v>
      </c>
    </row>
    <row r="174" spans="1:7" ht="12" x14ac:dyDescent="0.25">
      <c r="A174" s="5"/>
      <c r="C174" s="7"/>
      <c r="D174" s="39"/>
      <c r="E174" s="39"/>
      <c r="F174" s="96"/>
      <c r="G174" s="96"/>
    </row>
    <row r="175" spans="1:7" ht="12" x14ac:dyDescent="0.2">
      <c r="A175" s="126" t="str">
        <f ca="1">IF((ISNUMBER(B175)),$A$6,"")</f>
        <v>15.</v>
      </c>
      <c r="B175" s="126">
        <f>IF(AND(ISTEXT(C175),ISBLANK(D175)),COUNT($B$5:B173)+1,"")</f>
        <v>36</v>
      </c>
      <c r="C175" s="126" t="s">
        <v>403</v>
      </c>
      <c r="D175" s="39"/>
      <c r="E175" s="39"/>
      <c r="F175" s="96"/>
      <c r="G175" s="96"/>
    </row>
    <row r="176" spans="1:7" ht="281.25" customHeight="1" x14ac:dyDescent="0.25">
      <c r="A176" s="5"/>
      <c r="B176" s="5"/>
      <c r="C176" s="38" t="s">
        <v>529</v>
      </c>
      <c r="D176" s="39"/>
      <c r="E176" s="39"/>
      <c r="F176" s="96"/>
      <c r="G176" s="96"/>
    </row>
    <row r="177" spans="1:7" ht="12" x14ac:dyDescent="0.25">
      <c r="A177" s="5"/>
      <c r="C177" s="7"/>
      <c r="D177" s="39" t="s">
        <v>37</v>
      </c>
      <c r="E177" s="39">
        <v>1</v>
      </c>
      <c r="F177" s="96"/>
      <c r="G177" s="96">
        <f>E177*F177</f>
        <v>0</v>
      </c>
    </row>
    <row r="178" spans="1:7" ht="12" x14ac:dyDescent="0.25">
      <c r="A178" s="5"/>
      <c r="C178" s="7"/>
      <c r="D178" s="39"/>
      <c r="E178" s="39"/>
      <c r="F178" s="96"/>
      <c r="G178" s="96"/>
    </row>
    <row r="179" spans="1:7" ht="12" x14ac:dyDescent="0.2">
      <c r="A179" s="126" t="str">
        <f ca="1">IF((ISNUMBER(B179)),$A$6,"")</f>
        <v>15.</v>
      </c>
      <c r="B179" s="126">
        <f>IF(AND(ISTEXT(C179),ISBLANK(D179)),COUNT($B$5:B177)+1,"")</f>
        <v>37</v>
      </c>
      <c r="C179" s="126" t="s">
        <v>404</v>
      </c>
      <c r="D179" s="39"/>
      <c r="E179" s="39"/>
      <c r="F179" s="96"/>
      <c r="G179" s="96"/>
    </row>
    <row r="180" spans="1:7" ht="91.2" x14ac:dyDescent="0.25">
      <c r="A180" s="5"/>
      <c r="B180" s="5"/>
      <c r="C180" s="38" t="s">
        <v>528</v>
      </c>
      <c r="D180" s="39"/>
      <c r="E180" s="39"/>
      <c r="F180" s="96"/>
      <c r="G180" s="96"/>
    </row>
    <row r="181" spans="1:7" ht="12" x14ac:dyDescent="0.25">
      <c r="A181" s="5"/>
      <c r="C181" s="7"/>
      <c r="D181" s="39" t="s">
        <v>35</v>
      </c>
      <c r="E181" s="39">
        <v>150</v>
      </c>
      <c r="F181" s="96"/>
      <c r="G181" s="96">
        <f>E181*F181</f>
        <v>0</v>
      </c>
    </row>
    <row r="182" spans="1:7" ht="12" x14ac:dyDescent="0.25">
      <c r="A182" s="5"/>
      <c r="C182" s="7"/>
      <c r="D182" s="83"/>
      <c r="E182" s="73"/>
      <c r="G182" s="73"/>
    </row>
    <row r="183" spans="1:7" ht="12" x14ac:dyDescent="0.2">
      <c r="A183" s="126" t="str">
        <f ca="1">IF((ISNUMBER(B183)),$A$6,"")</f>
        <v>15.</v>
      </c>
      <c r="B183" s="126">
        <f>IF(AND(ISTEXT(C183),ISBLANK(D183)),COUNT($B$5:B181)+1,"")</f>
        <v>38</v>
      </c>
      <c r="C183" s="126" t="s">
        <v>414</v>
      </c>
      <c r="D183" s="39"/>
      <c r="E183" s="39"/>
      <c r="F183" s="96"/>
      <c r="G183" s="96"/>
    </row>
    <row r="184" spans="1:7" ht="41.25" customHeight="1" x14ac:dyDescent="0.25">
      <c r="A184" s="5"/>
      <c r="B184" s="5"/>
      <c r="C184" s="38" t="s">
        <v>527</v>
      </c>
      <c r="D184" s="39"/>
      <c r="E184" s="39"/>
      <c r="F184" s="96"/>
      <c r="G184" s="96"/>
    </row>
    <row r="185" spans="1:7" ht="12" x14ac:dyDescent="0.25">
      <c r="A185" s="5"/>
      <c r="C185" s="7"/>
      <c r="D185" s="39" t="s">
        <v>11</v>
      </c>
      <c r="E185" s="39">
        <v>14</v>
      </c>
      <c r="F185" s="96"/>
      <c r="G185" s="96">
        <f>E185*F185</f>
        <v>0</v>
      </c>
    </row>
    <row r="186" spans="1:7" ht="12" x14ac:dyDescent="0.25">
      <c r="A186" s="5"/>
      <c r="C186" s="7"/>
      <c r="D186" s="83"/>
      <c r="E186" s="73"/>
      <c r="G186" s="73"/>
    </row>
    <row r="187" spans="1:7" ht="12" x14ac:dyDescent="0.2">
      <c r="A187" s="126" t="str">
        <f ca="1">IF((ISNUMBER(B187)),$A$6,"")</f>
        <v>15.</v>
      </c>
      <c r="B187" s="126">
        <f>IF(AND(ISTEXT(C187),ISBLANK(D187)),COUNT($B$5:B185)+1,"")</f>
        <v>39</v>
      </c>
      <c r="C187" s="126" t="s">
        <v>424</v>
      </c>
      <c r="D187" s="39"/>
      <c r="E187" s="39"/>
      <c r="F187" s="96"/>
      <c r="G187" s="96"/>
    </row>
    <row r="188" spans="1:7" ht="125.4" x14ac:dyDescent="0.25">
      <c r="A188" s="5"/>
      <c r="B188" s="5"/>
      <c r="C188" s="38" t="s">
        <v>526</v>
      </c>
      <c r="D188" s="39"/>
      <c r="E188" s="39"/>
      <c r="F188" s="96"/>
      <c r="G188" s="96"/>
    </row>
    <row r="189" spans="1:7" ht="12" x14ac:dyDescent="0.25">
      <c r="A189" s="5"/>
      <c r="C189" s="7" t="s">
        <v>425</v>
      </c>
      <c r="D189" s="39" t="s">
        <v>37</v>
      </c>
      <c r="E189" s="39">
        <v>1</v>
      </c>
      <c r="F189" s="96"/>
      <c r="G189" s="96">
        <f>E189*F189</f>
        <v>0</v>
      </c>
    </row>
    <row r="190" spans="1:7" ht="12" x14ac:dyDescent="0.25">
      <c r="A190" s="5"/>
      <c r="C190" s="7" t="s">
        <v>426</v>
      </c>
      <c r="D190" s="39" t="s">
        <v>37</v>
      </c>
      <c r="E190" s="39">
        <v>1</v>
      </c>
      <c r="F190" s="96"/>
      <c r="G190" s="96">
        <f>E190*F190</f>
        <v>0</v>
      </c>
    </row>
    <row r="191" spans="1:7" ht="12" x14ac:dyDescent="0.25">
      <c r="A191" s="5"/>
      <c r="C191" s="7"/>
      <c r="D191" s="83"/>
      <c r="E191" s="73"/>
      <c r="G191" s="73"/>
    </row>
    <row r="192" spans="1:7" ht="24" x14ac:dyDescent="0.2">
      <c r="A192" s="211" t="str">
        <f ca="1">IF((ISNUMBER(B192)),$A$6,"")</f>
        <v>15.</v>
      </c>
      <c r="B192" s="211">
        <f>IF(AND(ISTEXT(C192),ISBLANK(D192)),COUNT($B$5:B190)+1,"")</f>
        <v>40</v>
      </c>
      <c r="C192" s="211" t="s">
        <v>558</v>
      </c>
      <c r="D192" s="39"/>
      <c r="E192" s="39"/>
      <c r="F192" s="96"/>
      <c r="G192" s="96"/>
    </row>
    <row r="193" spans="1:7" ht="304.5" customHeight="1" x14ac:dyDescent="0.25">
      <c r="A193" s="5"/>
      <c r="B193" s="5"/>
      <c r="C193" s="213" t="s">
        <v>560</v>
      </c>
      <c r="D193" s="39"/>
      <c r="E193" s="39"/>
      <c r="F193" s="96"/>
      <c r="G193" s="96"/>
    </row>
    <row r="194" spans="1:7" ht="273.60000000000002" x14ac:dyDescent="0.25">
      <c r="A194" s="5"/>
      <c r="B194" s="5"/>
      <c r="C194" s="138" t="s">
        <v>559</v>
      </c>
      <c r="D194" s="39"/>
      <c r="E194" s="39"/>
      <c r="F194" s="96"/>
      <c r="G194" s="96"/>
    </row>
    <row r="195" spans="1:7" ht="12" x14ac:dyDescent="0.25">
      <c r="A195" s="5"/>
      <c r="C195" s="7"/>
      <c r="D195" s="39" t="s">
        <v>37</v>
      </c>
      <c r="E195" s="39">
        <v>1</v>
      </c>
      <c r="F195" s="96"/>
      <c r="G195" s="96">
        <f>E195*F195</f>
        <v>0</v>
      </c>
    </row>
    <row r="196" spans="1:7" ht="12" x14ac:dyDescent="0.25">
      <c r="A196" s="5"/>
      <c r="C196" s="7"/>
      <c r="D196" s="83"/>
      <c r="E196" s="73"/>
      <c r="G196" s="73"/>
    </row>
    <row r="197" spans="1:7" ht="12" x14ac:dyDescent="0.25">
      <c r="A197" s="5"/>
      <c r="B197" s="5"/>
      <c r="C197" s="25"/>
      <c r="D197" s="210"/>
      <c r="E197" s="210"/>
    </row>
    <row r="198" spans="1:7" ht="12" x14ac:dyDescent="0.2">
      <c r="A198" s="30" t="str">
        <f ca="1">$A$6</f>
        <v>15.</v>
      </c>
      <c r="B198" s="30"/>
      <c r="C198" s="61" t="str">
        <f ca="1">$C$6&amp;"          UKUPNO"</f>
        <v>BRAVARSKI RADOVI          UKUPNO</v>
      </c>
      <c r="D198" s="30"/>
      <c r="E198" s="30"/>
      <c r="F198" s="97"/>
      <c r="G198" s="31">
        <f>SUM(G23:G197)</f>
        <v>0</v>
      </c>
    </row>
  </sheetData>
  <mergeCells count="6">
    <mergeCell ref="A17:B17"/>
    <mergeCell ref="A10:G10"/>
    <mergeCell ref="A11:G11"/>
    <mergeCell ref="A12:G12"/>
    <mergeCell ref="A14:G14"/>
    <mergeCell ref="A13:G13"/>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I45"/>
  <sheetViews>
    <sheetView view="pageLayout" zoomScale="145" zoomScaleNormal="100" zoomScalePageLayoutView="145" workbookViewId="0">
      <selection activeCell="A11" sqref="A11:G11"/>
    </sheetView>
  </sheetViews>
  <sheetFormatPr defaultColWidth="9.109375" defaultRowHeight="11.4" x14ac:dyDescent="0.2"/>
  <cols>
    <col min="1" max="2" width="3.109375" style="4" customWidth="1"/>
    <col min="3" max="3" width="52.33203125" style="4" customWidth="1"/>
    <col min="4" max="4" width="4.5546875" style="27" customWidth="1"/>
    <col min="5" max="5" width="10.109375" style="27" customWidth="1"/>
    <col min="6" max="6" width="10.109375" style="93" customWidth="1"/>
    <col min="7" max="7" width="10.109375" style="95" customWidth="1"/>
    <col min="8" max="8" width="6.44140625" style="4" customWidth="1"/>
    <col min="9" max="9" width="4.33203125" style="4" customWidth="1"/>
    <col min="10" max="10" width="5.33203125" style="4" customWidth="1"/>
    <col min="11" max="16384" width="9.109375" style="4"/>
  </cols>
  <sheetData>
    <row r="1" spans="1:7" x14ac:dyDescent="0.2">
      <c r="A1" s="27"/>
      <c r="B1" s="128"/>
      <c r="C1" s="19"/>
    </row>
    <row r="2" spans="1:7" ht="24" x14ac:dyDescent="0.2">
      <c r="A2" s="27"/>
      <c r="B2" s="128"/>
      <c r="C2" s="126" t="str">
        <f>[1]NASLOVN.!$A$29</f>
        <v>REKONSTRUKCIJE GOSPODARSKE GRAĐEVINE – POSLOVNE  (AKORD)</v>
      </c>
    </row>
    <row r="3" spans="1:7" x14ac:dyDescent="0.2">
      <c r="A3" s="27"/>
      <c r="B3" s="128"/>
      <c r="C3" s="19"/>
    </row>
    <row r="4" spans="1:7" ht="12" x14ac:dyDescent="0.2">
      <c r="A4" s="126" t="str">
        <f>'UK. REK.'!$B$24</f>
        <v>II.</v>
      </c>
      <c r="B4" s="132"/>
      <c r="C4" s="126" t="str">
        <f>'UK. REK.'!$C$24</f>
        <v>OBRTNIČK (ZANATSKI)  RADOVI</v>
      </c>
      <c r="D4" s="126"/>
      <c r="E4" s="126"/>
      <c r="F4" s="126"/>
      <c r="G4" s="98"/>
    </row>
    <row r="5" spans="1:7" ht="12" x14ac:dyDescent="0.2">
      <c r="A5" s="27"/>
      <c r="B5" s="128"/>
      <c r="C5" s="23"/>
    </row>
    <row r="6" spans="1:7" ht="12" x14ac:dyDescent="0.2">
      <c r="A6" s="30" t="str">
        <f ca="1">_xlfn.SHEET()-3&amp;"."</f>
        <v>16.</v>
      </c>
      <c r="B6" s="133"/>
      <c r="C6" s="61" t="str">
        <f ca="1">MID(CELL("filename",B3),FIND("]",CELL("filename",B3))+5,31)</f>
        <v>PODOPOLAGAČKI RADOVI</v>
      </c>
      <c r="D6" s="30"/>
      <c r="E6" s="30"/>
      <c r="F6" s="30"/>
      <c r="G6" s="97"/>
    </row>
    <row r="7" spans="1:7" x14ac:dyDescent="0.2">
      <c r="B7" s="128"/>
      <c r="C7" s="19"/>
    </row>
    <row r="8" spans="1:7" ht="12" x14ac:dyDescent="0.25">
      <c r="C8" s="5" t="s">
        <v>32</v>
      </c>
    </row>
    <row r="9" spans="1:7" ht="12" x14ac:dyDescent="0.25">
      <c r="C9" s="5"/>
    </row>
    <row r="10" spans="1:7" ht="48" customHeight="1" x14ac:dyDescent="0.3">
      <c r="A10" s="236" t="s">
        <v>504</v>
      </c>
      <c r="B10" s="236"/>
      <c r="C10" s="236"/>
      <c r="D10" s="236"/>
      <c r="E10" s="236"/>
      <c r="F10" s="240"/>
      <c r="G10" s="240"/>
    </row>
    <row r="11" spans="1:7" ht="147" customHeight="1" x14ac:dyDescent="0.3">
      <c r="A11" s="236" t="s">
        <v>129</v>
      </c>
      <c r="B11" s="236"/>
      <c r="C11" s="236"/>
      <c r="D11" s="236"/>
      <c r="E11" s="236"/>
      <c r="F11" s="240"/>
      <c r="G11" s="240"/>
    </row>
    <row r="12" spans="1:7" ht="26.25" customHeight="1" x14ac:dyDescent="0.3">
      <c r="A12" s="236" t="s">
        <v>502</v>
      </c>
      <c r="B12" s="236"/>
      <c r="C12" s="236"/>
      <c r="D12" s="236"/>
      <c r="E12" s="236"/>
      <c r="F12" s="240"/>
      <c r="G12" s="240"/>
    </row>
    <row r="13" spans="1:7" ht="168.75" customHeight="1" x14ac:dyDescent="0.3">
      <c r="A13" s="236" t="s">
        <v>130</v>
      </c>
      <c r="B13" s="236"/>
      <c r="C13" s="236"/>
      <c r="D13" s="236"/>
      <c r="E13" s="236"/>
      <c r="F13" s="240"/>
      <c r="G13" s="240"/>
    </row>
    <row r="14" spans="1:7" ht="135" customHeight="1" x14ac:dyDescent="0.3">
      <c r="A14" s="236" t="s">
        <v>131</v>
      </c>
      <c r="B14" s="236"/>
      <c r="C14" s="236"/>
      <c r="D14" s="236"/>
      <c r="E14" s="236"/>
      <c r="F14" s="240"/>
      <c r="G14" s="240"/>
    </row>
    <row r="17" spans="1:9" s="2" customFormat="1" ht="36" customHeight="1" x14ac:dyDescent="0.2">
      <c r="A17" s="229" t="s">
        <v>0</v>
      </c>
      <c r="B17" s="230"/>
      <c r="C17" s="134" t="s">
        <v>1</v>
      </c>
      <c r="D17" s="134" t="s">
        <v>2</v>
      </c>
      <c r="E17" s="134" t="s">
        <v>3</v>
      </c>
      <c r="F17" s="135" t="s">
        <v>4</v>
      </c>
      <c r="G17" s="134" t="s">
        <v>5</v>
      </c>
      <c r="H17" s="1"/>
      <c r="I17" s="3"/>
    </row>
    <row r="19" spans="1:9" s="2" customFormat="1" ht="11.85" customHeight="1" x14ac:dyDescent="0.2">
      <c r="A19" s="4"/>
      <c r="B19" s="4"/>
      <c r="C19" s="4"/>
      <c r="D19" s="27"/>
      <c r="E19" s="27"/>
      <c r="F19" s="93"/>
      <c r="G19" s="95"/>
      <c r="H19" s="1"/>
      <c r="I19" s="3"/>
    </row>
    <row r="20" spans="1:9" s="2" customFormat="1" ht="22.5" customHeight="1" x14ac:dyDescent="0.25">
      <c r="A20" s="99"/>
      <c r="B20" s="101"/>
      <c r="C20" s="102" t="str">
        <f>[1]NASLOVN.!A29</f>
        <v>REKONSTRUKCIJE GOSPODARSKE GRAĐEVINE – POSLOVNE  (AKORD)</v>
      </c>
      <c r="D20" s="99"/>
      <c r="E20" s="99"/>
      <c r="F20" s="100"/>
      <c r="G20" s="99"/>
      <c r="H20" s="1"/>
      <c r="I20" s="3"/>
    </row>
    <row r="21" spans="1:9" s="14" customFormat="1" ht="11.85" customHeight="1" x14ac:dyDescent="0.25">
      <c r="A21" s="99"/>
      <c r="B21" s="101"/>
      <c r="C21" s="102"/>
      <c r="D21" s="99"/>
      <c r="E21" s="99"/>
      <c r="F21" s="100"/>
      <c r="G21" s="99"/>
    </row>
    <row r="22" spans="1:9" ht="12" x14ac:dyDescent="0.25">
      <c r="A22" s="99"/>
      <c r="B22" s="101"/>
      <c r="C22" s="102"/>
      <c r="D22" s="99"/>
      <c r="E22" s="99"/>
      <c r="F22" s="100"/>
      <c r="G22" s="99"/>
    </row>
    <row r="23" spans="1:9" ht="12" x14ac:dyDescent="0.2">
      <c r="A23" s="126" t="str">
        <f ca="1">IF((ISNUMBER(B23)),$A$6,"")</f>
        <v>16.</v>
      </c>
      <c r="B23" s="126">
        <v>1</v>
      </c>
      <c r="C23" s="126" t="s">
        <v>405</v>
      </c>
      <c r="D23" s="103"/>
      <c r="E23" s="103"/>
      <c r="F23" s="104"/>
      <c r="G23" s="105"/>
    </row>
    <row r="24" spans="1:9" ht="262.2" x14ac:dyDescent="0.25">
      <c r="A24" s="5"/>
      <c r="B24" s="5"/>
      <c r="C24" s="38" t="s">
        <v>406</v>
      </c>
    </row>
    <row r="25" spans="1:9" ht="22.8" x14ac:dyDescent="0.2">
      <c r="A25" s="136"/>
      <c r="B25" s="68"/>
      <c r="C25" s="38" t="s">
        <v>407</v>
      </c>
      <c r="D25" s="39"/>
      <c r="E25" s="39"/>
      <c r="F25" s="39"/>
      <c r="G25" s="96"/>
    </row>
    <row r="26" spans="1:9" ht="12.75" customHeight="1" x14ac:dyDescent="0.25">
      <c r="A26" s="5"/>
      <c r="C26" s="7"/>
      <c r="D26" s="39" t="s">
        <v>11</v>
      </c>
      <c r="E26" s="39">
        <v>1525</v>
      </c>
      <c r="F26" s="39"/>
      <c r="G26" s="96">
        <f>E26*F26</f>
        <v>0</v>
      </c>
    </row>
    <row r="27" spans="1:9" ht="12" x14ac:dyDescent="0.25">
      <c r="A27" s="5"/>
      <c r="C27" s="7"/>
      <c r="D27" s="39"/>
      <c r="E27" s="39"/>
      <c r="F27" s="39"/>
      <c r="G27" s="96"/>
    </row>
    <row r="28" spans="1:9" s="5" customFormat="1" ht="12" x14ac:dyDescent="0.25">
      <c r="A28" s="126" t="str">
        <f ca="1">IF((ISNUMBER(B28)),$A$6,"")</f>
        <v>16.</v>
      </c>
      <c r="B28" s="126">
        <f>IF(AND(ISTEXT(C28),ISBLANK(D28)),COUNT($B$5:B26)+1,"")</f>
        <v>2</v>
      </c>
      <c r="C28" s="126" t="s">
        <v>408</v>
      </c>
      <c r="D28" s="39"/>
      <c r="E28" s="39"/>
      <c r="F28" s="39"/>
      <c r="G28" s="96"/>
    </row>
    <row r="29" spans="1:9" ht="57" x14ac:dyDescent="0.25">
      <c r="A29" s="5"/>
      <c r="B29" s="5"/>
      <c r="C29" s="38" t="s">
        <v>409</v>
      </c>
      <c r="D29" s="39"/>
      <c r="E29" s="39"/>
      <c r="F29" s="39"/>
      <c r="G29" s="96"/>
    </row>
    <row r="30" spans="1:9" ht="22.8" x14ac:dyDescent="0.2">
      <c r="A30" s="136"/>
      <c r="B30" s="68"/>
      <c r="C30" s="38" t="s">
        <v>407</v>
      </c>
      <c r="D30" s="39"/>
      <c r="E30" s="39"/>
      <c r="F30" s="39"/>
      <c r="G30" s="96"/>
    </row>
    <row r="31" spans="1:9" ht="12" x14ac:dyDescent="0.25">
      <c r="A31" s="5"/>
      <c r="B31" s="5"/>
      <c r="C31" s="38"/>
      <c r="D31" s="39" t="s">
        <v>35</v>
      </c>
      <c r="E31" s="39">
        <v>300</v>
      </c>
      <c r="F31" s="39"/>
      <c r="G31" s="96">
        <f>E31*F31</f>
        <v>0</v>
      </c>
    </row>
    <row r="32" spans="1:9" ht="12" x14ac:dyDescent="0.25">
      <c r="A32" s="5"/>
      <c r="C32" s="7"/>
      <c r="D32" s="39"/>
      <c r="E32" s="39"/>
      <c r="F32" s="39"/>
      <c r="G32" s="96"/>
    </row>
    <row r="33" spans="1:7" ht="13.5" customHeight="1" x14ac:dyDescent="0.2">
      <c r="A33" s="126" t="str">
        <f ca="1">IF((ISNUMBER(B33)),$A$6,"")</f>
        <v>16.</v>
      </c>
      <c r="B33" s="126">
        <f>IF(AND(ISTEXT(C33),ISBLANK(D33)),COUNT($B$5:B29)+1,"")</f>
        <v>3</v>
      </c>
      <c r="C33" s="126" t="s">
        <v>410</v>
      </c>
      <c r="D33" s="39"/>
      <c r="E33" s="39"/>
      <c r="F33" s="39"/>
      <c r="G33" s="96"/>
    </row>
    <row r="34" spans="1:7" ht="57" x14ac:dyDescent="0.25">
      <c r="A34" s="5"/>
      <c r="C34" s="38" t="s">
        <v>445</v>
      </c>
      <c r="D34" s="39" t="s">
        <v>11</v>
      </c>
      <c r="E34" s="39">
        <v>41</v>
      </c>
      <c r="F34" s="39"/>
      <c r="G34" s="96">
        <f>E34*F34</f>
        <v>0</v>
      </c>
    </row>
    <row r="35" spans="1:7" ht="12" x14ac:dyDescent="0.25">
      <c r="A35" s="5"/>
      <c r="C35" s="7"/>
      <c r="D35" s="83"/>
      <c r="E35" s="73"/>
      <c r="F35" s="73"/>
      <c r="G35" s="73"/>
    </row>
    <row r="36" spans="1:7" ht="12" x14ac:dyDescent="0.25">
      <c r="A36" s="5"/>
      <c r="C36" s="7"/>
      <c r="D36" s="83"/>
      <c r="E36" s="73"/>
      <c r="F36" s="73"/>
      <c r="G36" s="73"/>
    </row>
    <row r="37" spans="1:7" ht="12" x14ac:dyDescent="0.2">
      <c r="A37" s="126" t="str">
        <f ca="1">IF((ISNUMBER(B37)),$A$6,"")</f>
        <v>16.</v>
      </c>
      <c r="B37" s="126">
        <f>IF(AND(ISTEXT(C37),ISBLANK(D37)),COUNT($B$5:B34)+1,"")</f>
        <v>4</v>
      </c>
      <c r="C37" s="126" t="s">
        <v>411</v>
      </c>
      <c r="D37" s="103"/>
      <c r="E37" s="103"/>
      <c r="F37" s="104"/>
      <c r="G37" s="105"/>
    </row>
    <row r="38" spans="1:7" ht="125.4" x14ac:dyDescent="0.25">
      <c r="A38" s="5"/>
      <c r="C38" s="38" t="s">
        <v>412</v>
      </c>
      <c r="D38" s="4"/>
      <c r="E38" s="4"/>
      <c r="F38" s="4"/>
      <c r="G38" s="113"/>
    </row>
    <row r="39" spans="1:7" x14ac:dyDescent="0.2">
      <c r="A39" s="136"/>
      <c r="B39" s="68"/>
      <c r="C39" s="38" t="s">
        <v>413</v>
      </c>
      <c r="D39" s="137"/>
      <c r="E39" s="137"/>
      <c r="F39" s="137"/>
      <c r="G39" s="137"/>
    </row>
    <row r="40" spans="1:7" ht="12" x14ac:dyDescent="0.25">
      <c r="A40" s="5"/>
      <c r="C40" s="7"/>
      <c r="D40" s="39" t="s">
        <v>11</v>
      </c>
      <c r="E40" s="39">
        <v>4</v>
      </c>
      <c r="F40" s="39"/>
      <c r="G40" s="96">
        <f>E40*F40</f>
        <v>0</v>
      </c>
    </row>
    <row r="41" spans="1:7" ht="12" x14ac:dyDescent="0.25">
      <c r="A41" s="5"/>
      <c r="B41" s="5"/>
      <c r="C41" s="72"/>
    </row>
    <row r="42" spans="1:7" ht="12" x14ac:dyDescent="0.25">
      <c r="A42" s="5"/>
      <c r="B42" s="5"/>
      <c r="C42" s="25"/>
    </row>
    <row r="43" spans="1:7" ht="12" x14ac:dyDescent="0.2">
      <c r="A43" s="30" t="str">
        <f ca="1">$A$6</f>
        <v>16.</v>
      </c>
      <c r="B43" s="30"/>
      <c r="C43" s="61" t="str">
        <f ca="1">$C$6&amp;"          UKUPNO"</f>
        <v>PODOPOLAGAČKI RADOVI          UKUPNO</v>
      </c>
      <c r="D43" s="30"/>
      <c r="E43" s="30"/>
      <c r="F43" s="30"/>
      <c r="G43" s="31">
        <f>SUM(G23:G42)</f>
        <v>0</v>
      </c>
    </row>
    <row r="45" spans="1:7" ht="12" x14ac:dyDescent="0.25">
      <c r="C45" s="5"/>
    </row>
  </sheetData>
  <mergeCells count="6">
    <mergeCell ref="A17:B17"/>
    <mergeCell ref="A10:G10"/>
    <mergeCell ref="A11:G11"/>
    <mergeCell ref="A12:G12"/>
    <mergeCell ref="A13:G13"/>
    <mergeCell ref="A14:G14"/>
  </mergeCells>
  <pageMargins left="0.25" right="0.25" top="0.75" bottom="0.75" header="0.3" footer="0.3"/>
  <pageSetup paperSize="9" orientation="portrait" r:id="rId1"/>
  <headerFooter>
    <oddHeader>&amp;C&amp;8Cota i Cota d.o.o., Strojarska 6, 10 000 Zagreb, tel: 01 611 91 70, fax: 01 611 91 71
 e-mail: cotaicota@gmail.com, OIB 01551543090</oddHeader>
    <oddFooter>&amp;C&amp;8Rekonstrukcija gospodarske građevine - poslovne, 32270 Županja, Ulica Josipa Jurja Strossmayera, K.o. Županja, K.č.br. 422/3
Datum izrade: Svibanj, 2021., Mjesto izrade: Zagreb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19</vt:i4>
      </vt:variant>
    </vt:vector>
  </HeadingPairs>
  <TitlesOfParts>
    <vt:vector size="19" baseType="lpstr">
      <vt:lpstr>NASLOVN.</vt:lpstr>
      <vt:lpstr>SVEUK. REK.</vt:lpstr>
      <vt:lpstr>UK. REK.</vt:lpstr>
      <vt:lpstr>01. DEMONTAŽE I RUŠENJA</vt:lpstr>
      <vt:lpstr>02. ZEMLJANI RADOVI</vt:lpstr>
      <vt:lpstr>03. BETONSKI I ARM.BET. RADOVI</vt:lpstr>
      <vt:lpstr>04. ARMIRAČKI RADOVI</vt:lpstr>
      <vt:lpstr>05. ZIDARSKI RADOVI</vt:lpstr>
      <vt:lpstr>06. IZOLATERSKI RADOVI</vt:lpstr>
      <vt:lpstr>07. METALNA KONSTRUKCIJA</vt:lpstr>
      <vt:lpstr>08. ZAVRŠNI ZIDARSKI RADOVI</vt:lpstr>
      <vt:lpstr>09. LIMARSKI RADOVI</vt:lpstr>
      <vt:lpstr>10. FASADNI I KROVNI PANELI</vt:lpstr>
      <vt:lpstr>11. SUHOMONTAŽNII RADOVI</vt:lpstr>
      <vt:lpstr>12. SOBOSLIKARSKI RADOVI</vt:lpstr>
      <vt:lpstr>13. KERAMIČARSKI RADOVI</vt:lpstr>
      <vt:lpstr>14. PARKETARSKI RADOVI </vt:lpstr>
      <vt:lpstr>15. BRAVARSKI RADOVI</vt:lpstr>
      <vt:lpstr>16. PODOPOLAGAČKI RADOVI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Bosna1985</dc:creator>
  <cp:lastModifiedBy>BISAdvice</cp:lastModifiedBy>
  <cp:lastPrinted>2021-09-09T10:34:37Z</cp:lastPrinted>
  <dcterms:created xsi:type="dcterms:W3CDTF">2019-07-31T06:37:08Z</dcterms:created>
  <dcterms:modified xsi:type="dcterms:W3CDTF">2022-02-01T09:05:33Z</dcterms:modified>
</cp:coreProperties>
</file>